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05" yWindow="-105" windowWidth="23250" windowHeight="1260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1 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2 Pol'!$A$1:$X$70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2"/>
  <c r="G9"/>
  <c r="G8" s="1"/>
  <c r="I49" i="1" s="1"/>
  <c r="I9" i="12"/>
  <c r="K9"/>
  <c r="K8" s="1"/>
  <c r="O9"/>
  <c r="O8" s="1"/>
  <c r="Q9"/>
  <c r="Q8" s="1"/>
  <c r="V9"/>
  <c r="V8" s="1"/>
  <c r="I10"/>
  <c r="G11"/>
  <c r="G10" s="1"/>
  <c r="I50" i="1" s="1"/>
  <c r="I11" i="12"/>
  <c r="K11"/>
  <c r="K10" s="1"/>
  <c r="O11"/>
  <c r="O10" s="1"/>
  <c r="Q11"/>
  <c r="Q10" s="1"/>
  <c r="V11"/>
  <c r="V10" s="1"/>
  <c r="I12"/>
  <c r="G13"/>
  <c r="G12" s="1"/>
  <c r="I51" i="1" s="1"/>
  <c r="I13" i="12"/>
  <c r="K13"/>
  <c r="K12" s="1"/>
  <c r="O13"/>
  <c r="O12" s="1"/>
  <c r="Q13"/>
  <c r="Q12" s="1"/>
  <c r="V13"/>
  <c r="V12" s="1"/>
  <c r="G15"/>
  <c r="I15"/>
  <c r="K15"/>
  <c r="O15"/>
  <c r="Q15"/>
  <c r="V15"/>
  <c r="G16"/>
  <c r="M16" s="1"/>
  <c r="I16"/>
  <c r="I14" s="1"/>
  <c r="K16"/>
  <c r="O16"/>
  <c r="Q16"/>
  <c r="V16"/>
  <c r="G17"/>
  <c r="M17" s="1"/>
  <c r="I17"/>
  <c r="K17"/>
  <c r="O17"/>
  <c r="Q17"/>
  <c r="V17"/>
  <c r="G19"/>
  <c r="I19"/>
  <c r="K19"/>
  <c r="O19"/>
  <c r="Q19"/>
  <c r="V19"/>
  <c r="G20"/>
  <c r="M20" s="1"/>
  <c r="I20"/>
  <c r="K20"/>
  <c r="O20"/>
  <c r="Q20"/>
  <c r="V20"/>
  <c r="G21"/>
  <c r="M21" s="1"/>
  <c r="I21"/>
  <c r="K21"/>
  <c r="O21"/>
  <c r="Q21"/>
  <c r="V21"/>
  <c r="G22"/>
  <c r="M22" s="1"/>
  <c r="I22"/>
  <c r="K22"/>
  <c r="O22"/>
  <c r="Q22"/>
  <c r="V22"/>
  <c r="G23"/>
  <c r="M23" s="1"/>
  <c r="I23"/>
  <c r="K23"/>
  <c r="O23"/>
  <c r="Q23"/>
  <c r="V23"/>
  <c r="G25"/>
  <c r="I25"/>
  <c r="K25"/>
  <c r="O25"/>
  <c r="Q25"/>
  <c r="V25"/>
  <c r="G26"/>
  <c r="M26" s="1"/>
  <c r="I26"/>
  <c r="K26"/>
  <c r="O26"/>
  <c r="Q26"/>
  <c r="V26"/>
  <c r="G27"/>
  <c r="M27" s="1"/>
  <c r="I27"/>
  <c r="K27"/>
  <c r="O27"/>
  <c r="Q27"/>
  <c r="V27"/>
  <c r="G28"/>
  <c r="M28" s="1"/>
  <c r="I28"/>
  <c r="K28"/>
  <c r="O28"/>
  <c r="Q28"/>
  <c r="V28"/>
  <c r="G29"/>
  <c r="M29" s="1"/>
  <c r="I29"/>
  <c r="K29"/>
  <c r="O29"/>
  <c r="Q29"/>
  <c r="V29"/>
  <c r="G30"/>
  <c r="M30" s="1"/>
  <c r="I30"/>
  <c r="K30"/>
  <c r="O30"/>
  <c r="Q30"/>
  <c r="V30"/>
  <c r="G31"/>
  <c r="M31" s="1"/>
  <c r="I31"/>
  <c r="K31"/>
  <c r="O31"/>
  <c r="Q31"/>
  <c r="V31"/>
  <c r="G32"/>
  <c r="M32" s="1"/>
  <c r="I32"/>
  <c r="K32"/>
  <c r="O32"/>
  <c r="Q32"/>
  <c r="V32"/>
  <c r="G33"/>
  <c r="M33" s="1"/>
  <c r="I33"/>
  <c r="K33"/>
  <c r="O33"/>
  <c r="Q33"/>
  <c r="V33"/>
  <c r="G34"/>
  <c r="M34" s="1"/>
  <c r="I34"/>
  <c r="K34"/>
  <c r="O34"/>
  <c r="Q34"/>
  <c r="V34"/>
  <c r="G35"/>
  <c r="M35" s="1"/>
  <c r="I35"/>
  <c r="K35"/>
  <c r="O35"/>
  <c r="Q35"/>
  <c r="V35"/>
  <c r="G36"/>
  <c r="M36" s="1"/>
  <c r="I36"/>
  <c r="K36"/>
  <c r="O36"/>
  <c r="Q36"/>
  <c r="V36"/>
  <c r="V37"/>
  <c r="G38"/>
  <c r="M38" s="1"/>
  <c r="M37" s="1"/>
  <c r="I38"/>
  <c r="I37" s="1"/>
  <c r="K38"/>
  <c r="K37" s="1"/>
  <c r="O38"/>
  <c r="O37" s="1"/>
  <c r="Q38"/>
  <c r="Q37" s="1"/>
  <c r="V38"/>
  <c r="G40"/>
  <c r="M40" s="1"/>
  <c r="I40"/>
  <c r="K40"/>
  <c r="O40"/>
  <c r="Q40"/>
  <c r="V40"/>
  <c r="G41"/>
  <c r="M41" s="1"/>
  <c r="I41"/>
  <c r="K41"/>
  <c r="O41"/>
  <c r="Q41"/>
  <c r="V41"/>
  <c r="G42"/>
  <c r="M42" s="1"/>
  <c r="I42"/>
  <c r="K42"/>
  <c r="O42"/>
  <c r="Q42"/>
  <c r="V42"/>
  <c r="G43"/>
  <c r="M43" s="1"/>
  <c r="I43"/>
  <c r="K43"/>
  <c r="O43"/>
  <c r="Q43"/>
  <c r="V43"/>
  <c r="G44"/>
  <c r="M44" s="1"/>
  <c r="I44"/>
  <c r="K44"/>
  <c r="O44"/>
  <c r="Q44"/>
  <c r="V44"/>
  <c r="G45"/>
  <c r="M45" s="1"/>
  <c r="I45"/>
  <c r="K45"/>
  <c r="O45"/>
  <c r="Q45"/>
  <c r="V45"/>
  <c r="G46"/>
  <c r="M46" s="1"/>
  <c r="I46"/>
  <c r="K46"/>
  <c r="O46"/>
  <c r="Q46"/>
  <c r="V46"/>
  <c r="G47"/>
  <c r="M47" s="1"/>
  <c r="I47"/>
  <c r="K47"/>
  <c r="O47"/>
  <c r="Q47"/>
  <c r="V47"/>
  <c r="G48"/>
  <c r="M48" s="1"/>
  <c r="I48"/>
  <c r="K48"/>
  <c r="O48"/>
  <c r="Q48"/>
  <c r="V48"/>
  <c r="G49"/>
  <c r="M49" s="1"/>
  <c r="I49"/>
  <c r="K49"/>
  <c r="O49"/>
  <c r="Q49"/>
  <c r="V49"/>
  <c r="G50"/>
  <c r="M50" s="1"/>
  <c r="I50"/>
  <c r="K50"/>
  <c r="O50"/>
  <c r="Q50"/>
  <c r="V50"/>
  <c r="G51"/>
  <c r="M51" s="1"/>
  <c r="I51"/>
  <c r="K51"/>
  <c r="O51"/>
  <c r="Q51"/>
  <c r="V51"/>
  <c r="G52"/>
  <c r="M52" s="1"/>
  <c r="I52"/>
  <c r="K52"/>
  <c r="O52"/>
  <c r="Q52"/>
  <c r="V52"/>
  <c r="G53"/>
  <c r="M53" s="1"/>
  <c r="I53"/>
  <c r="K53"/>
  <c r="O53"/>
  <c r="Q53"/>
  <c r="V53"/>
  <c r="G54"/>
  <c r="M54" s="1"/>
  <c r="I54"/>
  <c r="K54"/>
  <c r="O54"/>
  <c r="Q54"/>
  <c r="V54"/>
  <c r="G55"/>
  <c r="M55" s="1"/>
  <c r="I55"/>
  <c r="K55"/>
  <c r="O55"/>
  <c r="Q55"/>
  <c r="V55"/>
  <c r="G56"/>
  <c r="M56" s="1"/>
  <c r="I56"/>
  <c r="K56"/>
  <c r="O56"/>
  <c r="Q56"/>
  <c r="V56"/>
  <c r="G57"/>
  <c r="M57" s="1"/>
  <c r="I57"/>
  <c r="K57"/>
  <c r="O57"/>
  <c r="Q57"/>
  <c r="V57"/>
  <c r="G58"/>
  <c r="M58" s="1"/>
  <c r="I58"/>
  <c r="K58"/>
  <c r="O58"/>
  <c r="Q58"/>
  <c r="V58"/>
  <c r="G59"/>
  <c r="M59" s="1"/>
  <c r="I59"/>
  <c r="K59"/>
  <c r="O59"/>
  <c r="Q59"/>
  <c r="V59"/>
  <c r="G60"/>
  <c r="M60" s="1"/>
  <c r="I60"/>
  <c r="K60"/>
  <c r="O60"/>
  <c r="Q60"/>
  <c r="V60"/>
  <c r="V61"/>
  <c r="G62"/>
  <c r="M62" s="1"/>
  <c r="M61" s="1"/>
  <c r="I62"/>
  <c r="I61" s="1"/>
  <c r="K62"/>
  <c r="K61" s="1"/>
  <c r="O62"/>
  <c r="O61" s="1"/>
  <c r="Q62"/>
  <c r="Q61" s="1"/>
  <c r="V62"/>
  <c r="G64"/>
  <c r="M64" s="1"/>
  <c r="I64"/>
  <c r="K64"/>
  <c r="O64"/>
  <c r="Q64"/>
  <c r="V64"/>
  <c r="G65"/>
  <c r="M65" s="1"/>
  <c r="I65"/>
  <c r="K65"/>
  <c r="O65"/>
  <c r="Q65"/>
  <c r="V65"/>
  <c r="G66"/>
  <c r="M66" s="1"/>
  <c r="I66"/>
  <c r="K66"/>
  <c r="O66"/>
  <c r="Q66"/>
  <c r="V66"/>
  <c r="G67"/>
  <c r="M67" s="1"/>
  <c r="I67"/>
  <c r="K67"/>
  <c r="O67"/>
  <c r="Q67"/>
  <c r="V67"/>
  <c r="G68"/>
  <c r="M68" s="1"/>
  <c r="I68"/>
  <c r="K68"/>
  <c r="O68"/>
  <c r="Q68"/>
  <c r="V68"/>
  <c r="F42" i="1"/>
  <c r="G42"/>
  <c r="H42"/>
  <c r="I42"/>
  <c r="J41" s="1"/>
  <c r="J40"/>
  <c r="O63" i="12" l="1"/>
  <c r="O39"/>
  <c r="I24"/>
  <c r="O24"/>
  <c r="V18"/>
  <c r="K63"/>
  <c r="Q63"/>
  <c r="I63"/>
  <c r="K39"/>
  <c r="Q39"/>
  <c r="I39"/>
  <c r="Q24"/>
  <c r="K24"/>
  <c r="Q14"/>
  <c r="O14"/>
  <c r="V63"/>
  <c r="V39"/>
  <c r="V24"/>
  <c r="I18"/>
  <c r="O18"/>
  <c r="K14"/>
  <c r="Q18"/>
  <c r="K18"/>
  <c r="V14"/>
  <c r="G61"/>
  <c r="I57" i="1" s="1"/>
  <c r="G37" i="12"/>
  <c r="I55" i="1" s="1"/>
  <c r="G24" i="12"/>
  <c r="I54" i="1" s="1"/>
  <c r="G18" i="12"/>
  <c r="I53" i="1" s="1"/>
  <c r="G14" i="12"/>
  <c r="I52" i="1" s="1"/>
  <c r="I16" s="1"/>
  <c r="M63" i="12"/>
  <c r="M39"/>
  <c r="G63"/>
  <c r="I58" i="1" s="1"/>
  <c r="G39" i="12"/>
  <c r="I56" i="1" s="1"/>
  <c r="M25" i="12"/>
  <c r="M24" s="1"/>
  <c r="M19"/>
  <c r="M18" s="1"/>
  <c r="M15"/>
  <c r="M14" s="1"/>
  <c r="M13"/>
  <c r="M12" s="1"/>
  <c r="M11"/>
  <c r="M10" s="1"/>
  <c r="M9"/>
  <c r="M8" s="1"/>
  <c r="J39" i="1"/>
  <c r="J42" s="1"/>
  <c r="J28"/>
  <c r="J26"/>
  <c r="G38"/>
  <c r="F38"/>
  <c r="J23"/>
  <c r="J24"/>
  <c r="J25"/>
  <c r="J27"/>
  <c r="E24"/>
  <c r="E26"/>
  <c r="I21" l="1"/>
  <c r="G25" s="1"/>
  <c r="I17"/>
  <c r="I59"/>
  <c r="G26" l="1"/>
  <c r="G29" s="1"/>
  <c r="J57"/>
  <c r="J54"/>
  <c r="J55"/>
  <c r="J52"/>
  <c r="J58"/>
  <c r="J49"/>
  <c r="J56"/>
  <c r="J51"/>
  <c r="J50"/>
  <c r="J53"/>
  <c r="J59" l="1"/>
</calcChain>
</file>

<file path=xl/sharedStrings.xml><?xml version="1.0" encoding="utf-8"?>
<sst xmlns="http://schemas.openxmlformats.org/spreadsheetml/2006/main" count="545" uniqueCount="222">
  <si>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</si>
  <si>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</si>
  <si>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</si>
  <si>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</si>
  <si>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</si>
  <si>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</si>
  <si>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</si>
  <si>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</si>
  <si>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</si>
  <si>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</si>
  <si>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</si>
  <si>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</si>
  <si>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</si>
  <si>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</si>
  <si>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</si>
  <si>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</si>
  <si>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</si>
  <si>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</si>
  <si>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</si>
  <si>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</si>
  <si>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</si>
  <si>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</si>
  <si>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</si>
  <si>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</si>
  <si>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</si>
  <si>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</si>
  <si>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</si>
  <si>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</si>
  <si>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</si>
  <si>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</si>
  <si>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</si>
  <si>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</si>
  <si>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</si>
  <si>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</si>
  <si>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</si>
  <si>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</si>
  <si>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</si>
  <si>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</si>
  <si>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</si>
  <si>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</si>
  <si>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</si>
  <si>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</si>
  <si>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</t>
  </si>
  <si>
    <t>ZŠ Dlouhá Nový Jičín - Zdravotechnika</t>
  </si>
  <si>
    <t>1</t>
  </si>
  <si>
    <t>ŠKOLNÍ KUCHYŇKY</t>
  </si>
  <si>
    <t>Objekt:</t>
  </si>
  <si>
    <t>Rozpočet:</t>
  </si>
  <si>
    <t>Stavba</t>
  </si>
  <si>
    <t>Celkem za stavbu</t>
  </si>
  <si>
    <t>CZK</t>
  </si>
  <si>
    <t>Rekapitulace dílů</t>
  </si>
  <si>
    <t>Typ dílu</t>
  </si>
  <si>
    <t>61</t>
  </si>
  <si>
    <t>Úpravy povrchů vnitřní</t>
  </si>
  <si>
    <t>63</t>
  </si>
  <si>
    <t>Podlahy a podlahové konstrukce</t>
  </si>
  <si>
    <t>900</t>
  </si>
  <si>
    <t>HZS</t>
  </si>
  <si>
    <t>96</t>
  </si>
  <si>
    <t>Bourání konstrukcí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</si>
  <si>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</si>
  <si>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</si>
  <si>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</si>
  <si>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</si>
  <si>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</si>
  <si>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</si>
  <si>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</si>
  <si>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</si>
  <si>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734</t>
  </si>
  <si>
    <t>Armatury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</si>
  <si>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</si>
  <si>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</si>
  <si>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</si>
  <si>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</si>
  <si>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</si>
  <si>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</si>
  <si>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</si>
  <si>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</si>
  <si>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</si>
  <si>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</si>
  <si>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</si>
  <si>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</si>
  <si>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</si>
  <si>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</si>
  <si>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</si>
  <si>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</si>
  <si>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</si>
  <si>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</si>
  <si>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</si>
  <si>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</si>
  <si>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</si>
  <si>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</si>
  <si>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</si>
  <si>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</si>
  <si>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</si>
  <si>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</si>
  <si>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</si>
  <si>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</si>
  <si>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</si>
  <si>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</si>
  <si>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</si>
  <si>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612423531R00</t>
  </si>
  <si>
    <t>Omítka rýh stěn vápenná šířky do 15 cm, štuková</t>
  </si>
  <si>
    <t>m2</t>
  </si>
  <si>
    <t>RTS 20/ I</t>
  </si>
  <si>
    <t>Práce</t>
  </si>
  <si>
    <t>POL1_</t>
  </si>
  <si>
    <t>631311131R00</t>
  </si>
  <si>
    <t>Doplnění mazanin betonem do 1 m2, nad tl. 8 cm</t>
  </si>
  <si>
    <t>m3</t>
  </si>
  <si>
    <t>909  R00</t>
  </si>
  <si>
    <t>HZS - nezměřitelné práce</t>
  </si>
  <si>
    <t>hod</t>
  </si>
  <si>
    <t>Vlastní</t>
  </si>
  <si>
    <t>Indiv</t>
  </si>
  <si>
    <t>970241200R00</t>
  </si>
  <si>
    <t>Řezání prostého betonu hl. řezu 200 mm</t>
  </si>
  <si>
    <t>m</t>
  </si>
  <si>
    <t>974031153R00</t>
  </si>
  <si>
    <t>Vysekání rýh ve zdi cihelné 10 x 10 cm</t>
  </si>
  <si>
    <t>974042575R00</t>
  </si>
  <si>
    <t>Vysekání rýh v podlaze betonové, 20x20 cm</t>
  </si>
  <si>
    <t>721176113R00</t>
  </si>
  <si>
    <t>Potrubí HT odpadní svislé D 50 x 1,8 mm</t>
  </si>
  <si>
    <t>721176114R00</t>
  </si>
  <si>
    <t>Potrubí HT odpadní svislé D 75 x 1,9 mm</t>
  </si>
  <si>
    <t>721176115R00</t>
  </si>
  <si>
    <t>Potrubí HT odpadní svislé D 110 x 2,7 mm</t>
  </si>
  <si>
    <t>721290111R00</t>
  </si>
  <si>
    <t>Zkouška těsnosti kanalizace vodou DN 125</t>
  </si>
  <si>
    <t>998721101R00</t>
  </si>
  <si>
    <t>Přesun hmot pro vnitřní kanalizaci, výšky do 6 m</t>
  </si>
  <si>
    <t>t</t>
  </si>
  <si>
    <t>722172431R00</t>
  </si>
  <si>
    <t>Potrubí z PPR, D 20 x 3,4 mm, PN 20, vč.zed.výpom.</t>
  </si>
  <si>
    <t>722172432R00</t>
  </si>
  <si>
    <t>Potrubí z PPR, D 25 x 4,2 mm, PN 20, vč.zed.výpom.</t>
  </si>
  <si>
    <t>722172433R00</t>
  </si>
  <si>
    <t>Potrubí z PPR, D 32 x 5,4 mm, PN 20, vč.zed.výpom.</t>
  </si>
  <si>
    <t>722181111R00</t>
  </si>
  <si>
    <t>Ochrana potrubí plstěnými pásy do DN 20</t>
  </si>
  <si>
    <t>722181113R00</t>
  </si>
  <si>
    <t>Ochrana potrubí plstěnými pásy DN 25</t>
  </si>
  <si>
    <t>722181114R00</t>
  </si>
  <si>
    <t>Ochrana potrubí plstěnými pásy DN 40</t>
  </si>
  <si>
    <t>722181214RT7</t>
  </si>
  <si>
    <t>722181214RT8</t>
  </si>
  <si>
    <t>722181214RU1</t>
  </si>
  <si>
    <t>722290226R00</t>
  </si>
  <si>
    <t>Zkouška tlaku potrubí závitového DN 50</t>
  </si>
  <si>
    <t>722290234R00</t>
  </si>
  <si>
    <t>Proplach a dezinfekce vodovod.potrubí DN 80</t>
  </si>
  <si>
    <t>998722101R00</t>
  </si>
  <si>
    <t>Přesun hmot pro vnitřní vodovod, výšky do 6 m</t>
  </si>
  <si>
    <t>723001</t>
  </si>
  <si>
    <t>Revize plynového potrubí vč.zkoušky těsnosti</t>
  </si>
  <si>
    <t>725210821R00</t>
  </si>
  <si>
    <t>Demontáž umyvadel bez výtokových armatur</t>
  </si>
  <si>
    <t>soubor</t>
  </si>
  <si>
    <t>725017130R00</t>
  </si>
  <si>
    <t>Umyvadlo bílé</t>
  </si>
  <si>
    <t>725019121R00</t>
  </si>
  <si>
    <t>Dřez jednoduchý nerezový</t>
  </si>
  <si>
    <t>725310821R00</t>
  </si>
  <si>
    <t>Demontáž dřezů jednodílných na konzolách</t>
  </si>
  <si>
    <t>725019101R00</t>
  </si>
  <si>
    <t>Výlevka nerez stojan</t>
  </si>
  <si>
    <t>725330840R00</t>
  </si>
  <si>
    <t>Demontáž výlevky ocelové nebo litinové</t>
  </si>
  <si>
    <t>725610810R00</t>
  </si>
  <si>
    <t>Demontáž plynového sporáku</t>
  </si>
  <si>
    <t>725810402R00</t>
  </si>
  <si>
    <t>Ventil rohový bez přípoj. trubičky TE 66 G 1/2</t>
  </si>
  <si>
    <t>725823111R00</t>
  </si>
  <si>
    <t>Baterie umyvadlová stoján. ruční, bez otvír.odpadu</t>
  </si>
  <si>
    <t>kus</t>
  </si>
  <si>
    <t>725823114R00</t>
  </si>
  <si>
    <t>Baterie dřezová stojánková ruční, bez otvír.odpadu</t>
  </si>
  <si>
    <t>725825111RT1</t>
  </si>
  <si>
    <t>Baterie výlevka-nástěnná + ramínko standardní</t>
  </si>
  <si>
    <t>725820801R00</t>
  </si>
  <si>
    <t>Demontáž baterie nástěnné do G 3/4</t>
  </si>
  <si>
    <t>725820802R00</t>
  </si>
  <si>
    <t>Demontáž baterie stojánkové do 1otvoru</t>
  </si>
  <si>
    <t>725860182R00</t>
  </si>
  <si>
    <t>Sifon pračkový HL405, D 40/50 mm</t>
  </si>
  <si>
    <t>725860201RT1</t>
  </si>
  <si>
    <t>Sifon dřezový HL100, 6/4 ", přípoj myčka, pračka zpětná klapka, D 40, 50 mm, kulový kloub na odtoku</t>
  </si>
  <si>
    <t>725860213R00</t>
  </si>
  <si>
    <t>Sifon umyvadlový HL132, D 32, 40 mm</t>
  </si>
  <si>
    <t>725860811R00</t>
  </si>
  <si>
    <t>Demontáž uzávěrek zápachových jednoduchých</t>
  </si>
  <si>
    <t>998725101R00</t>
  </si>
  <si>
    <t>Přesun hmot pro zařizovací předměty, výšky do 6 m</t>
  </si>
  <si>
    <t>721171803S00</t>
  </si>
  <si>
    <t>Demontáž stáv. plynovodního potrubí</t>
  </si>
  <si>
    <t>721171803S07</t>
  </si>
  <si>
    <t>Rozebrání a zpětná montáž stáv. zákrytu vč. potřebného materiálu</t>
  </si>
  <si>
    <t>725860111R22</t>
  </si>
  <si>
    <t>Připojovací koleno DN 100 vč.montáže</t>
  </si>
  <si>
    <t>734209115R00</t>
  </si>
  <si>
    <t>Montáž armatur závitových,se 2závity, G 1 včetně kulového kohoutu</t>
  </si>
  <si>
    <t>908 A00</t>
  </si>
  <si>
    <t>Přepojení na stáv. rozvod</t>
  </si>
  <si>
    <t>909  A00</t>
  </si>
  <si>
    <t>Úklid staveniště</t>
  </si>
  <si>
    <t>909  A01</t>
  </si>
  <si>
    <t>Naložení odpadu na auto</t>
  </si>
  <si>
    <t>909  A02</t>
  </si>
  <si>
    <t>Odvoz odpadu</t>
  </si>
  <si>
    <t>km</t>
  </si>
  <si>
    <t>909  A03</t>
  </si>
  <si>
    <t>Likvidace</t>
  </si>
  <si>
    <t>END</t>
  </si>
  <si>
    <t xml:space="preserve">ZŠ Dlouhá Nový Jičín </t>
  </si>
  <si>
    <t>Zdravotechnika</t>
  </si>
  <si>
    <t>Položkový výkaz výměr</t>
  </si>
  <si>
    <t>Výkaz výměr</t>
  </si>
  <si>
    <t>Termoizolační trubice z pěnového polyetylenu tl. stěny 20 mm vnitřní průměr 22 mm</t>
  </si>
  <si>
    <t>Termoizolační trubice z pěnového polyetylenu tl. stěny 20 mm vnitřní průměr 25 mm</t>
  </si>
  <si>
    <t>Termoizolační trubice z pěnového polyetylenu tl. stěny 20 mm vnitřní průměr 32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</si>
</sst>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16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4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4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4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5" fillId="0" borderId="43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39</v>
      </c>
    </row>
    <row r="2" spans="1:7" ht="57.75" customHeight="1">
      <c r="A2" s="174" t="s">
        <v>40</v>
      </c>
      <c r="B2" s="174"/>
      <c r="C2" s="174"/>
      <c r="D2" s="174"/>
      <c r="E2" s="174"/>
      <c r="F2" s="174"/>
      <c r="G2" s="1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2"/>
  <sheetViews>
    <sheetView showGridLines="0" topLeftCell="B1" zoomScaleSheetLayoutView="75" workbookViewId="0">
      <selection activeCell="B2" sqref="B2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37</v>
      </c>
      <c r="B1" s="210" t="s">
        <v>217</v>
      </c>
      <c r="C1" s="211"/>
      <c r="D1" s="211"/>
      <c r="E1" s="211"/>
      <c r="F1" s="211"/>
      <c r="G1" s="211"/>
      <c r="H1" s="211"/>
      <c r="I1" s="211"/>
      <c r="J1" s="212"/>
    </row>
    <row r="2" spans="1:15" ht="36" customHeight="1">
      <c r="A2" s="2"/>
      <c r="B2" s="77" t="s">
        <v>23</v>
      </c>
      <c r="C2" s="78"/>
      <c r="D2" s="79" t="s">
        <v>44</v>
      </c>
      <c r="E2" s="216" t="s">
        <v>45</v>
      </c>
      <c r="F2" s="217"/>
      <c r="G2" s="217"/>
      <c r="H2" s="217"/>
      <c r="I2" s="217"/>
      <c r="J2" s="218"/>
      <c r="O2" s="1"/>
    </row>
    <row r="3" spans="1:15" ht="27" customHeight="1">
      <c r="A3" s="2"/>
      <c r="B3" s="80" t="s">
        <v>46</v>
      </c>
      <c r="C3" s="78"/>
      <c r="D3" s="81" t="s">
        <v>44</v>
      </c>
      <c r="E3" s="219" t="s">
        <v>215</v>
      </c>
      <c r="F3" s="220"/>
      <c r="G3" s="220"/>
      <c r="H3" s="220"/>
      <c r="I3" s="220"/>
      <c r="J3" s="221"/>
    </row>
    <row r="4" spans="1:15" ht="23.25" customHeight="1">
      <c r="A4" s="76">
        <v>517</v>
      </c>
      <c r="B4" s="82" t="s">
        <v>47</v>
      </c>
      <c r="C4" s="83"/>
      <c r="D4" s="84" t="s">
        <v>42</v>
      </c>
      <c r="E4" s="199" t="s">
        <v>216</v>
      </c>
      <c r="F4" s="200"/>
      <c r="G4" s="200"/>
      <c r="H4" s="200"/>
      <c r="I4" s="200"/>
      <c r="J4" s="201"/>
    </row>
    <row r="5" spans="1:15" ht="24" customHeight="1">
      <c r="A5" s="2"/>
      <c r="B5" s="31" t="s">
        <v>22</v>
      </c>
      <c r="D5" s="204"/>
      <c r="E5" s="205"/>
      <c r="F5" s="205"/>
      <c r="G5" s="205"/>
      <c r="H5" s="18" t="s">
        <v>41</v>
      </c>
      <c r="I5" s="22"/>
      <c r="J5" s="8"/>
    </row>
    <row r="6" spans="1:15" ht="15.75" customHeight="1">
      <c r="A6" s="2"/>
      <c r="B6" s="28"/>
      <c r="C6" s="55"/>
      <c r="D6" s="206"/>
      <c r="E6" s="207"/>
      <c r="F6" s="207"/>
      <c r="G6" s="207"/>
      <c r="H6" s="18" t="s">
        <v>35</v>
      </c>
      <c r="I6" s="22"/>
      <c r="J6" s="8"/>
    </row>
    <row r="7" spans="1:15" ht="15.75" customHeight="1">
      <c r="A7" s="2"/>
      <c r="B7" s="29"/>
      <c r="C7" s="56"/>
      <c r="D7" s="53"/>
      <c r="E7" s="208"/>
      <c r="F7" s="209"/>
      <c r="G7" s="209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41</v>
      </c>
      <c r="I8" s="22"/>
      <c r="J8" s="8"/>
    </row>
    <row r="9" spans="1:15" ht="15.75" hidden="1" customHeight="1">
      <c r="A9" s="2"/>
      <c r="B9" s="2"/>
      <c r="D9" s="51"/>
      <c r="H9" s="18" t="s">
        <v>35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223"/>
      <c r="E11" s="223"/>
      <c r="F11" s="223"/>
      <c r="G11" s="223"/>
      <c r="H11" s="18" t="s">
        <v>41</v>
      </c>
      <c r="I11" s="22"/>
      <c r="J11" s="8"/>
    </row>
    <row r="12" spans="1:15" ht="15.75" customHeight="1">
      <c r="A12" s="2"/>
      <c r="B12" s="28"/>
      <c r="C12" s="55"/>
      <c r="D12" s="198"/>
      <c r="E12" s="198"/>
      <c r="F12" s="198"/>
      <c r="G12" s="198"/>
      <c r="H12" s="18" t="s">
        <v>35</v>
      </c>
      <c r="I12" s="22"/>
      <c r="J12" s="8"/>
    </row>
    <row r="13" spans="1:15" ht="15.75" customHeight="1">
      <c r="A13" s="2"/>
      <c r="B13" s="29"/>
      <c r="C13" s="56"/>
      <c r="D13" s="53"/>
      <c r="E13" s="202"/>
      <c r="F13" s="203"/>
      <c r="G13" s="203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33</v>
      </c>
      <c r="C15" s="61"/>
      <c r="D15" s="54"/>
      <c r="E15" s="222"/>
      <c r="F15" s="222"/>
      <c r="G15" s="224"/>
      <c r="H15" s="224"/>
      <c r="I15" s="224" t="s">
        <v>30</v>
      </c>
      <c r="J15" s="225"/>
    </row>
    <row r="16" spans="1:15" ht="23.25" customHeight="1">
      <c r="A16" s="137" t="s">
        <v>25</v>
      </c>
      <c r="B16" s="38" t="s">
        <v>25</v>
      </c>
      <c r="C16" s="62"/>
      <c r="D16" s="63"/>
      <c r="E16" s="187"/>
      <c r="F16" s="188"/>
      <c r="G16" s="187"/>
      <c r="H16" s="188"/>
      <c r="I16" s="187">
        <f>I49+I50+I51+I52</f>
        <v>0</v>
      </c>
      <c r="J16" s="189"/>
    </row>
    <row r="17" spans="1:10" ht="23.25" customHeight="1">
      <c r="A17" s="137" t="s">
        <v>26</v>
      </c>
      <c r="B17" s="38" t="s">
        <v>26</v>
      </c>
      <c r="C17" s="62"/>
      <c r="D17" s="63"/>
      <c r="E17" s="187"/>
      <c r="F17" s="188"/>
      <c r="G17" s="187"/>
      <c r="H17" s="188"/>
      <c r="I17" s="187">
        <f>I53+I54+I55+I56+I57+I58</f>
        <v>0</v>
      </c>
      <c r="J17" s="189"/>
    </row>
    <row r="18" spans="1:10" ht="23.25" customHeight="1">
      <c r="A18" s="137" t="s">
        <v>27</v>
      </c>
      <c r="B18" s="38" t="s">
        <v>27</v>
      </c>
      <c r="C18" s="62"/>
      <c r="D18" s="63"/>
      <c r="E18" s="187"/>
      <c r="F18" s="188"/>
      <c r="G18" s="187"/>
      <c r="H18" s="188"/>
      <c r="I18" s="187">
        <v>0</v>
      </c>
      <c r="J18" s="189"/>
    </row>
    <row r="19" spans="1:10" ht="23.25" customHeight="1">
      <c r="A19" s="137" t="s">
        <v>73</v>
      </c>
      <c r="B19" s="38" t="s">
        <v>28</v>
      </c>
      <c r="C19" s="62"/>
      <c r="D19" s="63"/>
      <c r="E19" s="187"/>
      <c r="F19" s="188"/>
      <c r="G19" s="187"/>
      <c r="H19" s="188"/>
      <c r="I19" s="187">
        <v>0</v>
      </c>
      <c r="J19" s="189"/>
    </row>
    <row r="20" spans="1:10" ht="23.25" customHeight="1">
      <c r="A20" s="137" t="s">
        <v>74</v>
      </c>
      <c r="B20" s="38" t="s">
        <v>29</v>
      </c>
      <c r="C20" s="62"/>
      <c r="D20" s="63"/>
      <c r="E20" s="187"/>
      <c r="F20" s="188"/>
      <c r="G20" s="187"/>
      <c r="H20" s="188"/>
      <c r="I20" s="187">
        <v>0</v>
      </c>
      <c r="J20" s="189"/>
    </row>
    <row r="21" spans="1:10" ht="23.25" customHeight="1">
      <c r="A21" s="2"/>
      <c r="B21" s="48" t="s">
        <v>30</v>
      </c>
      <c r="C21" s="64"/>
      <c r="D21" s="65"/>
      <c r="E21" s="190"/>
      <c r="F21" s="226"/>
      <c r="G21" s="190"/>
      <c r="H21" s="226"/>
      <c r="I21" s="190">
        <f>SUM(I16:J20)</f>
        <v>0</v>
      </c>
      <c r="J21" s="191"/>
    </row>
    <row r="22" spans="1:10" ht="33" customHeight="1">
      <c r="A22" s="2"/>
      <c r="B22" s="42" t="s">
        <v>34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62"/>
      <c r="D23" s="63"/>
      <c r="E23" s="67">
        <v>15</v>
      </c>
      <c r="F23" s="39" t="s">
        <v>0</v>
      </c>
      <c r="G23" s="185">
        <v>0</v>
      </c>
      <c r="H23" s="186"/>
      <c r="I23" s="186"/>
      <c r="J23" s="40" t="str">
        <f t="shared" ref="J23:J28" si="0">Mena</f>
        <v>CZK</v>
      </c>
    </row>
    <row r="24" spans="1:10" ht="23.25" customHeight="1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183">
        <v>0</v>
      </c>
      <c r="H24" s="184"/>
      <c r="I24" s="184"/>
      <c r="J24" s="40" t="str">
        <f t="shared" si="0"/>
        <v>CZK</v>
      </c>
    </row>
    <row r="25" spans="1:10" ht="23.25" customHeight="1">
      <c r="A25" s="2"/>
      <c r="B25" s="38" t="s">
        <v>14</v>
      </c>
      <c r="C25" s="62"/>
      <c r="D25" s="63"/>
      <c r="E25" s="67">
        <v>21</v>
      </c>
      <c r="F25" s="39" t="s">
        <v>0</v>
      </c>
      <c r="G25" s="185">
        <f>I21</f>
        <v>0</v>
      </c>
      <c r="H25" s="186"/>
      <c r="I25" s="186"/>
      <c r="J25" s="40" t="str">
        <f t="shared" si="0"/>
        <v>CZK</v>
      </c>
    </row>
    <row r="26" spans="1:10" ht="23.25" customHeight="1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13">
        <f>ZakladDPHZakl/100*21</f>
        <v>0</v>
      </c>
      <c r="H26" s="214"/>
      <c r="I26" s="214"/>
      <c r="J26" s="37" t="str">
        <f t="shared" si="0"/>
        <v>CZK</v>
      </c>
    </row>
    <row r="27" spans="1:10" ht="23.25" customHeight="1" thickBot="1">
      <c r="A27" s="2"/>
      <c r="B27" s="31" t="s">
        <v>4</v>
      </c>
      <c r="C27" s="70"/>
      <c r="D27" s="71"/>
      <c r="E27" s="70"/>
      <c r="F27" s="16"/>
      <c r="G27" s="215">
        <v>0</v>
      </c>
      <c r="H27" s="215"/>
      <c r="I27" s="215"/>
      <c r="J27" s="41" t="str">
        <f t="shared" si="0"/>
        <v>CZK</v>
      </c>
    </row>
    <row r="28" spans="1:10" ht="27.75" hidden="1" customHeight="1" thickBot="1">
      <c r="A28" s="2"/>
      <c r="B28" s="111" t="s">
        <v>24</v>
      </c>
      <c r="C28" s="112"/>
      <c r="D28" s="112"/>
      <c r="E28" s="113"/>
      <c r="F28" s="114"/>
      <c r="G28" s="192">
        <v>205210.63</v>
      </c>
      <c r="H28" s="193"/>
      <c r="I28" s="193"/>
      <c r="J28" s="115" t="str">
        <f t="shared" si="0"/>
        <v>CZK</v>
      </c>
    </row>
    <row r="29" spans="1:10" ht="27.75" customHeight="1" thickBot="1">
      <c r="A29" s="2"/>
      <c r="B29" s="111" t="s">
        <v>36</v>
      </c>
      <c r="C29" s="116"/>
      <c r="D29" s="116"/>
      <c r="E29" s="116"/>
      <c r="F29" s="117"/>
      <c r="G29" s="192">
        <f>ZakladDPHZakl+DPHZakl</f>
        <v>0</v>
      </c>
      <c r="H29" s="192"/>
      <c r="I29" s="192"/>
      <c r="J29" s="118" t="s">
        <v>50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94"/>
      <c r="E34" s="195"/>
      <c r="G34" s="196"/>
      <c r="H34" s="197"/>
      <c r="I34" s="197"/>
      <c r="J34" s="25"/>
    </row>
    <row r="35" spans="1:10" ht="12.75" customHeight="1">
      <c r="A35" s="2"/>
      <c r="B35" s="2"/>
      <c r="D35" s="182" t="s">
        <v>2</v>
      </c>
      <c r="E35" s="182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hidden="1" customHeight="1">
      <c r="A38" s="87" t="s">
        <v>38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>
      <c r="A39" s="87">
        <v>1</v>
      </c>
      <c r="B39" s="97" t="s">
        <v>48</v>
      </c>
      <c r="C39" s="177"/>
      <c r="D39" s="177"/>
      <c r="E39" s="177"/>
      <c r="F39" s="98">
        <v>0</v>
      </c>
      <c r="G39" s="99">
        <v>205210.63</v>
      </c>
      <c r="H39" s="100">
        <v>43094.23</v>
      </c>
      <c r="I39" s="100">
        <v>248304.86</v>
      </c>
      <c r="J39" s="101">
        <f>IF(CenaCelkemVypocet=0,"",I39/CenaCelkemVypocet*100)</f>
        <v>100</v>
      </c>
    </row>
    <row r="40" spans="1:10" ht="25.5" hidden="1" customHeight="1">
      <c r="A40" s="87">
        <v>2</v>
      </c>
      <c r="B40" s="102" t="s">
        <v>44</v>
      </c>
      <c r="C40" s="178" t="s">
        <v>45</v>
      </c>
      <c r="D40" s="178"/>
      <c r="E40" s="178"/>
      <c r="F40" s="103">
        <v>0</v>
      </c>
      <c r="G40" s="104">
        <v>205210.63</v>
      </c>
      <c r="H40" s="104">
        <v>43094.23</v>
      </c>
      <c r="I40" s="104">
        <v>248304.86</v>
      </c>
      <c r="J40" s="105">
        <f>IF(CenaCelkemVypocet=0,"",I40/CenaCelkemVypocet*100)</f>
        <v>100</v>
      </c>
    </row>
    <row r="41" spans="1:10" ht="25.5" hidden="1" customHeight="1">
      <c r="A41" s="87">
        <v>3</v>
      </c>
      <c r="B41" s="106" t="s">
        <v>42</v>
      </c>
      <c r="C41" s="177" t="s">
        <v>43</v>
      </c>
      <c r="D41" s="177"/>
      <c r="E41" s="177"/>
      <c r="F41" s="107">
        <v>0</v>
      </c>
      <c r="G41" s="100">
        <v>205210.63</v>
      </c>
      <c r="H41" s="100">
        <v>43094.23</v>
      </c>
      <c r="I41" s="100">
        <v>248304.86</v>
      </c>
      <c r="J41" s="101">
        <f>IF(CenaCelkemVypocet=0,"",I41/CenaCelkemVypocet*100)</f>
        <v>100</v>
      </c>
    </row>
    <row r="42" spans="1:10" ht="25.5" hidden="1" customHeight="1">
      <c r="A42" s="87"/>
      <c r="B42" s="179" t="s">
        <v>49</v>
      </c>
      <c r="C42" s="180"/>
      <c r="D42" s="180"/>
      <c r="E42" s="181"/>
      <c r="F42" s="108">
        <f>SUMIF(A39:A41,"=1",F39:F41)</f>
        <v>0</v>
      </c>
      <c r="G42" s="109">
        <f>SUMIF(A39:A41,"=1",G39:G41)</f>
        <v>205210.63</v>
      </c>
      <c r="H42" s="109">
        <f>SUMIF(A39:A41,"=1",H39:H41)</f>
        <v>43094.23</v>
      </c>
      <c r="I42" s="109">
        <f>SUMIF(A39:A41,"=1",I39:I41)</f>
        <v>248304.86</v>
      </c>
      <c r="J42" s="110">
        <f>SUMIF(A39:A41,"=1",J39:J41)</f>
        <v>100</v>
      </c>
    </row>
    <row r="46" spans="1:10" ht="15.75">
      <c r="B46" s="119" t="s">
        <v>51</v>
      </c>
    </row>
    <row r="48" spans="1:10" ht="25.5" customHeight="1">
      <c r="A48" s="121"/>
      <c r="B48" s="124" t="s">
        <v>17</v>
      </c>
      <c r="C48" s="124" t="s">
        <v>5</v>
      </c>
      <c r="D48" s="125"/>
      <c r="E48" s="125"/>
      <c r="F48" s="126" t="s">
        <v>52</v>
      </c>
      <c r="G48" s="126"/>
      <c r="H48" s="126"/>
      <c r="I48" s="126" t="s">
        <v>30</v>
      </c>
      <c r="J48" s="126" t="s">
        <v>0</v>
      </c>
    </row>
    <row r="49" spans="1:10" ht="36.75" customHeight="1">
      <c r="A49" s="122"/>
      <c r="B49" s="127" t="s">
        <v>53</v>
      </c>
      <c r="C49" s="175" t="s">
        <v>54</v>
      </c>
      <c r="D49" s="176"/>
      <c r="E49" s="176"/>
      <c r="F49" s="135" t="s">
        <v>25</v>
      </c>
      <c r="G49" s="128"/>
      <c r="H49" s="128"/>
      <c r="I49" s="128">
        <f>'1 2 Pol'!G8</f>
        <v>0</v>
      </c>
      <c r="J49" s="133" t="str">
        <f>IF(I59=0,"",I49/I59*100)</f>
        <v/>
      </c>
    </row>
    <row r="50" spans="1:10" ht="36.75" customHeight="1">
      <c r="A50" s="122"/>
      <c r="B50" s="127" t="s">
        <v>55</v>
      </c>
      <c r="C50" s="175" t="s">
        <v>56</v>
      </c>
      <c r="D50" s="176"/>
      <c r="E50" s="176"/>
      <c r="F50" s="135" t="s">
        <v>25</v>
      </c>
      <c r="G50" s="128"/>
      <c r="H50" s="128"/>
      <c r="I50" s="128">
        <f>'1 2 Pol'!G10</f>
        <v>0</v>
      </c>
      <c r="J50" s="133" t="str">
        <f>IF(I59=0,"",I50/I59*100)</f>
        <v/>
      </c>
    </row>
    <row r="51" spans="1:10" ht="36.75" customHeight="1">
      <c r="A51" s="122"/>
      <c r="B51" s="127" t="s">
        <v>57</v>
      </c>
      <c r="C51" s="175" t="s">
        <v>58</v>
      </c>
      <c r="D51" s="176"/>
      <c r="E51" s="176"/>
      <c r="F51" s="135" t="s">
        <v>25</v>
      </c>
      <c r="G51" s="128"/>
      <c r="H51" s="128"/>
      <c r="I51" s="128">
        <f>'1 2 Pol'!G12</f>
        <v>0</v>
      </c>
      <c r="J51" s="133" t="str">
        <f>IF(I59=0,"",I51/I59*100)</f>
        <v/>
      </c>
    </row>
    <row r="52" spans="1:10" ht="36.75" customHeight="1">
      <c r="A52" s="122"/>
      <c r="B52" s="127" t="s">
        <v>59</v>
      </c>
      <c r="C52" s="175" t="s">
        <v>60</v>
      </c>
      <c r="D52" s="176"/>
      <c r="E52" s="176"/>
      <c r="F52" s="135" t="s">
        <v>25</v>
      </c>
      <c r="G52" s="128"/>
      <c r="H52" s="128"/>
      <c r="I52" s="128">
        <f>'1 2 Pol'!G14</f>
        <v>0</v>
      </c>
      <c r="J52" s="133" t="str">
        <f>IF(I59=0,"",I52/I59*100)</f>
        <v/>
      </c>
    </row>
    <row r="53" spans="1:10" ht="36.75" customHeight="1">
      <c r="A53" s="122"/>
      <c r="B53" s="127" t="s">
        <v>61</v>
      </c>
      <c r="C53" s="175" t="s">
        <v>62</v>
      </c>
      <c r="D53" s="176"/>
      <c r="E53" s="176"/>
      <c r="F53" s="135" t="s">
        <v>26</v>
      </c>
      <c r="G53" s="128"/>
      <c r="H53" s="128"/>
      <c r="I53" s="128">
        <f>'1 2 Pol'!G18</f>
        <v>0</v>
      </c>
      <c r="J53" s="133" t="str">
        <f>IF(I59=0,"",I53/I59*100)</f>
        <v/>
      </c>
    </row>
    <row r="54" spans="1:10" ht="36.75" customHeight="1">
      <c r="A54" s="122"/>
      <c r="B54" s="127" t="s">
        <v>63</v>
      </c>
      <c r="C54" s="175" t="s">
        <v>64</v>
      </c>
      <c r="D54" s="176"/>
      <c r="E54" s="176"/>
      <c r="F54" s="135" t="s">
        <v>26</v>
      </c>
      <c r="G54" s="128"/>
      <c r="H54" s="128"/>
      <c r="I54" s="128">
        <f>'1 2 Pol'!G24</f>
        <v>0</v>
      </c>
      <c r="J54" s="133" t="str">
        <f>IF(I59=0,"",I54/I59*100)</f>
        <v/>
      </c>
    </row>
    <row r="55" spans="1:10" ht="36.75" customHeight="1">
      <c r="A55" s="122"/>
      <c r="B55" s="127" t="s">
        <v>65</v>
      </c>
      <c r="C55" s="175" t="s">
        <v>66</v>
      </c>
      <c r="D55" s="176"/>
      <c r="E55" s="176"/>
      <c r="F55" s="135" t="s">
        <v>26</v>
      </c>
      <c r="G55" s="128"/>
      <c r="H55" s="128"/>
      <c r="I55" s="128">
        <f>'1 2 Pol'!G37</f>
        <v>0</v>
      </c>
      <c r="J55" s="133" t="str">
        <f>IF(I59=0,"",I55/I59*100)</f>
        <v/>
      </c>
    </row>
    <row r="56" spans="1:10" ht="36.75" customHeight="1">
      <c r="A56" s="122"/>
      <c r="B56" s="127" t="s">
        <v>67</v>
      </c>
      <c r="C56" s="175" t="s">
        <v>68</v>
      </c>
      <c r="D56" s="176"/>
      <c r="E56" s="176"/>
      <c r="F56" s="135" t="s">
        <v>26</v>
      </c>
      <c r="G56" s="128"/>
      <c r="H56" s="128"/>
      <c r="I56" s="128">
        <f>'1 2 Pol'!G39</f>
        <v>0</v>
      </c>
      <c r="J56" s="133" t="str">
        <f>IF(I59=0,"",I56/I59*100)</f>
        <v/>
      </c>
    </row>
    <row r="57" spans="1:10" ht="36.75" customHeight="1">
      <c r="A57" s="122"/>
      <c r="B57" s="127" t="s">
        <v>69</v>
      </c>
      <c r="C57" s="175" t="s">
        <v>70</v>
      </c>
      <c r="D57" s="176"/>
      <c r="E57" s="176"/>
      <c r="F57" s="135" t="s">
        <v>26</v>
      </c>
      <c r="G57" s="128"/>
      <c r="H57" s="128"/>
      <c r="I57" s="128">
        <f>'1 2 Pol'!G61</f>
        <v>0</v>
      </c>
      <c r="J57" s="133" t="str">
        <f>IF(I59=0,"",I57/I59*100)</f>
        <v/>
      </c>
    </row>
    <row r="58" spans="1:10" ht="36.75" customHeight="1">
      <c r="A58" s="122"/>
      <c r="B58" s="127" t="s">
        <v>71</v>
      </c>
      <c r="C58" s="175" t="s">
        <v>72</v>
      </c>
      <c r="D58" s="176"/>
      <c r="E58" s="176"/>
      <c r="F58" s="135" t="s">
        <v>26</v>
      </c>
      <c r="G58" s="128"/>
      <c r="H58" s="128"/>
      <c r="I58" s="128">
        <f>'1 2 Pol'!G63</f>
        <v>0</v>
      </c>
      <c r="J58" s="133" t="str">
        <f>IF(I59=0,"",I58/I59*100)</f>
        <v/>
      </c>
    </row>
    <row r="59" spans="1:10" ht="25.5" customHeight="1">
      <c r="A59" s="123"/>
      <c r="B59" s="129" t="s">
        <v>1</v>
      </c>
      <c r="C59" s="130"/>
      <c r="D59" s="131"/>
      <c r="E59" s="131"/>
      <c r="F59" s="136"/>
      <c r="G59" s="132"/>
      <c r="H59" s="132"/>
      <c r="I59" s="132">
        <f>SUM(I49:I58)</f>
        <v>0</v>
      </c>
      <c r="J59" s="134">
        <f>SUM(J49:J58)</f>
        <v>0</v>
      </c>
    </row>
    <row r="60" spans="1:10">
      <c r="F60" s="85"/>
      <c r="G60" s="85"/>
      <c r="H60" s="85"/>
      <c r="I60" s="85"/>
      <c r="J60" s="86"/>
    </row>
    <row r="61" spans="1:10">
      <c r="F61" s="85"/>
      <c r="G61" s="85"/>
      <c r="H61" s="85"/>
      <c r="I61" s="85"/>
      <c r="J61" s="86"/>
    </row>
    <row r="62" spans="1:10">
      <c r="F62" s="85"/>
      <c r="G62" s="85"/>
      <c r="H62" s="85"/>
      <c r="I62" s="85"/>
      <c r="J62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>
      <c r="A2" s="50" t="s">
        <v>7</v>
      </c>
      <c r="B2" s="49"/>
      <c r="C2" s="229"/>
      <c r="D2" s="229"/>
      <c r="E2" s="229"/>
      <c r="F2" s="229"/>
      <c r="G2" s="230"/>
    </row>
    <row r="3" spans="1:7" ht="24.95" customHeight="1">
      <c r="A3" s="50" t="s">
        <v>8</v>
      </c>
      <c r="B3" s="49"/>
      <c r="C3" s="229"/>
      <c r="D3" s="229"/>
      <c r="E3" s="229"/>
      <c r="F3" s="229"/>
      <c r="G3" s="230"/>
    </row>
    <row r="4" spans="1:7" ht="24.95" customHeight="1">
      <c r="A4" s="50" t="s">
        <v>9</v>
      </c>
      <c r="B4" s="49"/>
      <c r="C4" s="229"/>
      <c r="D4" s="229"/>
      <c r="E4" s="229"/>
      <c r="F4" s="229"/>
      <c r="G4" s="230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23" activePane="bottomLeft" state="frozen"/>
      <selection pane="bottomLeft" activeCell="C37" sqref="C37"/>
    </sheetView>
  </sheetViews>
  <sheetFormatPr defaultRowHeight="12.75" outlineLevelRow="1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31" t="s">
        <v>218</v>
      </c>
      <c r="B1" s="231"/>
      <c r="C1" s="231"/>
      <c r="D1" s="231"/>
      <c r="E1" s="231"/>
      <c r="F1" s="231"/>
      <c r="G1" s="231"/>
      <c r="AG1" t="s">
        <v>75</v>
      </c>
    </row>
    <row r="2" spans="1:60" ht="24.95" customHeight="1">
      <c r="A2" s="138" t="s">
        <v>7</v>
      </c>
      <c r="B2" s="49" t="s">
        <v>44</v>
      </c>
      <c r="C2" s="232" t="s">
        <v>45</v>
      </c>
      <c r="D2" s="233"/>
      <c r="E2" s="233"/>
      <c r="F2" s="233"/>
      <c r="G2" s="234"/>
      <c r="AG2" t="s">
        <v>76</v>
      </c>
    </row>
    <row r="3" spans="1:60" ht="24.95" customHeight="1">
      <c r="A3" s="138" t="s">
        <v>8</v>
      </c>
      <c r="B3" s="49" t="s">
        <v>44</v>
      </c>
      <c r="C3" s="232" t="s">
        <v>215</v>
      </c>
      <c r="D3" s="233"/>
      <c r="E3" s="233"/>
      <c r="F3" s="233"/>
      <c r="G3" s="234"/>
      <c r="AC3" s="120" t="s">
        <v>76</v>
      </c>
      <c r="AG3" t="s">
        <v>77</v>
      </c>
    </row>
    <row r="4" spans="1:60" ht="24.95" customHeight="1">
      <c r="A4" s="139" t="s">
        <v>9</v>
      </c>
      <c r="B4" s="140" t="s">
        <v>42</v>
      </c>
      <c r="C4" s="235" t="s">
        <v>216</v>
      </c>
      <c r="D4" s="236"/>
      <c r="E4" s="236"/>
      <c r="F4" s="236"/>
      <c r="G4" s="237"/>
      <c r="AG4" t="s">
        <v>78</v>
      </c>
    </row>
    <row r="5" spans="1:60">
      <c r="D5" s="10"/>
    </row>
    <row r="6" spans="1:60" ht="38.25">
      <c r="A6" s="142" t="s">
        <v>79</v>
      </c>
      <c r="B6" s="144" t="s">
        <v>80</v>
      </c>
      <c r="C6" s="144" t="s">
        <v>81</v>
      </c>
      <c r="D6" s="143" t="s">
        <v>82</v>
      </c>
      <c r="E6" s="142" t="s">
        <v>83</v>
      </c>
      <c r="F6" s="141" t="s">
        <v>84</v>
      </c>
      <c r="G6" s="142" t="s">
        <v>30</v>
      </c>
      <c r="H6" s="145" t="s">
        <v>31</v>
      </c>
      <c r="I6" s="145" t="s">
        <v>85</v>
      </c>
      <c r="J6" s="145" t="s">
        <v>32</v>
      </c>
      <c r="K6" s="145" t="s">
        <v>86</v>
      </c>
      <c r="L6" s="145" t="s">
        <v>87</v>
      </c>
      <c r="M6" s="145" t="s">
        <v>88</v>
      </c>
      <c r="N6" s="145" t="s">
        <v>89</v>
      </c>
      <c r="O6" s="145" t="s">
        <v>90</v>
      </c>
      <c r="P6" s="145" t="s">
        <v>91</v>
      </c>
      <c r="Q6" s="145" t="s">
        <v>92</v>
      </c>
      <c r="R6" s="145" t="s">
        <v>93</v>
      </c>
      <c r="S6" s="145" t="s">
        <v>94</v>
      </c>
      <c r="T6" s="145" t="s">
        <v>95</v>
      </c>
      <c r="U6" s="145" t="s">
        <v>96</v>
      </c>
      <c r="V6" s="145" t="s">
        <v>97</v>
      </c>
      <c r="W6" s="145" t="s">
        <v>98</v>
      </c>
      <c r="X6" s="145" t="s">
        <v>99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60">
      <c r="A8" s="151" t="s">
        <v>100</v>
      </c>
      <c r="B8" s="152" t="s">
        <v>53</v>
      </c>
      <c r="C8" s="169" t="s">
        <v>54</v>
      </c>
      <c r="D8" s="153"/>
      <c r="E8" s="154"/>
      <c r="F8" s="155"/>
      <c r="G8" s="156">
        <f>SUMIF(AG9:AG9,"&lt;&gt;NOR",G9:G9)</f>
        <v>0</v>
      </c>
      <c r="H8" s="150"/>
      <c r="I8" s="150">
        <f>SUM(I9:I9)</f>
        <v>59.03</v>
      </c>
      <c r="J8" s="150"/>
      <c r="K8" s="150">
        <f>SUM(K9:K9)</f>
        <v>365.37</v>
      </c>
      <c r="L8" s="150"/>
      <c r="M8" s="150">
        <f>SUM(M9:M9)</f>
        <v>0</v>
      </c>
      <c r="N8" s="150"/>
      <c r="O8" s="150">
        <f>SUM(O9:O9)</f>
        <v>0.02</v>
      </c>
      <c r="P8" s="150"/>
      <c r="Q8" s="150">
        <f>SUM(Q9:Q9)</f>
        <v>0</v>
      </c>
      <c r="R8" s="150"/>
      <c r="S8" s="150"/>
      <c r="T8" s="150"/>
      <c r="U8" s="150"/>
      <c r="V8" s="150">
        <f>SUM(V9:V9)</f>
        <v>0.75</v>
      </c>
      <c r="W8" s="150"/>
      <c r="X8" s="150"/>
      <c r="AG8" t="s">
        <v>101</v>
      </c>
    </row>
    <row r="9" spans="1:60" outlineLevel="1">
      <c r="A9" s="163">
        <v>1</v>
      </c>
      <c r="B9" s="164" t="s">
        <v>102</v>
      </c>
      <c r="C9" s="170" t="s">
        <v>103</v>
      </c>
      <c r="D9" s="165" t="s">
        <v>104</v>
      </c>
      <c r="E9" s="166">
        <v>0.4</v>
      </c>
      <c r="F9" s="167">
        <v>0</v>
      </c>
      <c r="G9" s="168">
        <f>ROUND(E9*F9,2)</f>
        <v>0</v>
      </c>
      <c r="H9" s="149">
        <v>147.57</v>
      </c>
      <c r="I9" s="149">
        <f>ROUND(E9*H9,2)</f>
        <v>59.03</v>
      </c>
      <c r="J9" s="149">
        <v>913.43</v>
      </c>
      <c r="K9" s="149">
        <f>ROUND(E9*J9,2)</f>
        <v>365.37</v>
      </c>
      <c r="L9" s="149">
        <v>21</v>
      </c>
      <c r="M9" s="149">
        <f>G9*(1+L9/100)</f>
        <v>0</v>
      </c>
      <c r="N9" s="149">
        <v>5.8500000000000003E-2</v>
      </c>
      <c r="O9" s="149">
        <f>ROUND(E9*N9,2)</f>
        <v>0.02</v>
      </c>
      <c r="P9" s="149">
        <v>0</v>
      </c>
      <c r="Q9" s="149">
        <f>ROUND(E9*P9,2)</f>
        <v>0</v>
      </c>
      <c r="R9" s="149"/>
      <c r="S9" s="149" t="s">
        <v>105</v>
      </c>
      <c r="T9" s="149" t="s">
        <v>105</v>
      </c>
      <c r="U9" s="149">
        <v>1.86904</v>
      </c>
      <c r="V9" s="149">
        <f>ROUND(E9*U9,2)</f>
        <v>0.75</v>
      </c>
      <c r="W9" s="149"/>
      <c r="X9" s="149" t="s">
        <v>106</v>
      </c>
      <c r="Y9" s="146"/>
      <c r="Z9" s="146"/>
      <c r="AA9" s="146"/>
      <c r="AB9" s="146"/>
      <c r="AC9" s="146"/>
      <c r="AD9" s="146"/>
      <c r="AE9" s="146"/>
      <c r="AF9" s="146"/>
      <c r="AG9" s="146" t="s">
        <v>107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>
      <c r="A10" s="151" t="s">
        <v>100</v>
      </c>
      <c r="B10" s="152" t="s">
        <v>55</v>
      </c>
      <c r="C10" s="169" t="s">
        <v>56</v>
      </c>
      <c r="D10" s="153"/>
      <c r="E10" s="154"/>
      <c r="F10" s="155"/>
      <c r="G10" s="156">
        <f>SUMIF(AG11:AG11,"&lt;&gt;NOR",G11:G11)</f>
        <v>0</v>
      </c>
      <c r="H10" s="150"/>
      <c r="I10" s="150">
        <f>SUM(I11:I11)</f>
        <v>2030.1</v>
      </c>
      <c r="J10" s="150"/>
      <c r="K10" s="150">
        <f>SUM(K11:K11)</f>
        <v>1844.9</v>
      </c>
      <c r="L10" s="150"/>
      <c r="M10" s="150">
        <f>SUM(M11:M11)</f>
        <v>0</v>
      </c>
      <c r="N10" s="150"/>
      <c r="O10" s="150">
        <f>SUM(O11:O11)</f>
        <v>2.5</v>
      </c>
      <c r="P10" s="150"/>
      <c r="Q10" s="150">
        <f>SUM(Q11:Q11)</f>
        <v>0</v>
      </c>
      <c r="R10" s="150"/>
      <c r="S10" s="150"/>
      <c r="T10" s="150"/>
      <c r="U10" s="150"/>
      <c r="V10" s="150">
        <f>SUM(V11:V11)</f>
        <v>4.4000000000000004</v>
      </c>
      <c r="W10" s="150"/>
      <c r="X10" s="150"/>
      <c r="AG10" t="s">
        <v>101</v>
      </c>
    </row>
    <row r="11" spans="1:60" outlineLevel="1">
      <c r="A11" s="163">
        <v>2</v>
      </c>
      <c r="B11" s="164" t="s">
        <v>108</v>
      </c>
      <c r="C11" s="170" t="s">
        <v>109</v>
      </c>
      <c r="D11" s="165" t="s">
        <v>110</v>
      </c>
      <c r="E11" s="166">
        <v>1</v>
      </c>
      <c r="F11" s="167">
        <v>0</v>
      </c>
      <c r="G11" s="168">
        <f>ROUND(E11*F11,2)</f>
        <v>0</v>
      </c>
      <c r="H11" s="149">
        <v>2030.1</v>
      </c>
      <c r="I11" s="149">
        <f>ROUND(E11*H11,2)</f>
        <v>2030.1</v>
      </c>
      <c r="J11" s="149">
        <v>1844.9</v>
      </c>
      <c r="K11" s="149">
        <f>ROUND(E11*J11,2)</f>
        <v>1844.9</v>
      </c>
      <c r="L11" s="149">
        <v>21</v>
      </c>
      <c r="M11" s="149">
        <f>G11*(1+L11/100)</f>
        <v>0</v>
      </c>
      <c r="N11" s="149">
        <v>2.5</v>
      </c>
      <c r="O11" s="149">
        <f>ROUND(E11*N11,2)</f>
        <v>2.5</v>
      </c>
      <c r="P11" s="149">
        <v>0</v>
      </c>
      <c r="Q11" s="149">
        <f>ROUND(E11*P11,2)</f>
        <v>0</v>
      </c>
      <c r="R11" s="149"/>
      <c r="S11" s="149" t="s">
        <v>105</v>
      </c>
      <c r="T11" s="149" t="s">
        <v>105</v>
      </c>
      <c r="U11" s="149">
        <v>4.4000000000000004</v>
      </c>
      <c r="V11" s="149">
        <f>ROUND(E11*U11,2)</f>
        <v>4.4000000000000004</v>
      </c>
      <c r="W11" s="149"/>
      <c r="X11" s="149" t="s">
        <v>106</v>
      </c>
      <c r="Y11" s="146"/>
      <c r="Z11" s="146"/>
      <c r="AA11" s="146"/>
      <c r="AB11" s="146"/>
      <c r="AC11" s="146"/>
      <c r="AD11" s="146"/>
      <c r="AE11" s="146"/>
      <c r="AF11" s="146"/>
      <c r="AG11" s="146" t="s">
        <v>107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>
      <c r="A12" s="151" t="s">
        <v>100</v>
      </c>
      <c r="B12" s="152" t="s">
        <v>57</v>
      </c>
      <c r="C12" s="169" t="s">
        <v>58</v>
      </c>
      <c r="D12" s="153"/>
      <c r="E12" s="154"/>
      <c r="F12" s="155"/>
      <c r="G12" s="156">
        <f>SUMIF(AG13:AG13,"&lt;&gt;NOR",G13:G13)</f>
        <v>0</v>
      </c>
      <c r="H12" s="150"/>
      <c r="I12" s="150">
        <f>SUM(I13:I13)</f>
        <v>0</v>
      </c>
      <c r="J12" s="150"/>
      <c r="K12" s="150">
        <f>SUM(K13:K13)</f>
        <v>8400</v>
      </c>
      <c r="L12" s="150"/>
      <c r="M12" s="150">
        <f>SUM(M13:M13)</f>
        <v>0</v>
      </c>
      <c r="N12" s="150"/>
      <c r="O12" s="150">
        <f>SUM(O13:O13)</f>
        <v>0</v>
      </c>
      <c r="P12" s="150"/>
      <c r="Q12" s="150">
        <f>SUM(Q13:Q13)</f>
        <v>0</v>
      </c>
      <c r="R12" s="150"/>
      <c r="S12" s="150"/>
      <c r="T12" s="150"/>
      <c r="U12" s="150"/>
      <c r="V12" s="150">
        <f>SUM(V13:V13)</f>
        <v>0</v>
      </c>
      <c r="W12" s="150"/>
      <c r="X12" s="150"/>
      <c r="AG12" t="s">
        <v>101</v>
      </c>
    </row>
    <row r="13" spans="1:60" outlineLevel="1">
      <c r="A13" s="163">
        <v>3</v>
      </c>
      <c r="B13" s="164" t="s">
        <v>111</v>
      </c>
      <c r="C13" s="170" t="s">
        <v>112</v>
      </c>
      <c r="D13" s="165" t="s">
        <v>113</v>
      </c>
      <c r="E13" s="166">
        <v>24</v>
      </c>
      <c r="F13" s="167">
        <v>0</v>
      </c>
      <c r="G13" s="168">
        <f>ROUND(E13*F13,2)</f>
        <v>0</v>
      </c>
      <c r="H13" s="149">
        <v>0</v>
      </c>
      <c r="I13" s="149">
        <f>ROUND(E13*H13,2)</f>
        <v>0</v>
      </c>
      <c r="J13" s="149">
        <v>350</v>
      </c>
      <c r="K13" s="149">
        <f>ROUND(E13*J13,2)</f>
        <v>8400</v>
      </c>
      <c r="L13" s="149">
        <v>21</v>
      </c>
      <c r="M13" s="149">
        <f>G13*(1+L13/100)</f>
        <v>0</v>
      </c>
      <c r="N13" s="149">
        <v>0</v>
      </c>
      <c r="O13" s="149">
        <f>ROUND(E13*N13,2)</f>
        <v>0</v>
      </c>
      <c r="P13" s="149">
        <v>0</v>
      </c>
      <c r="Q13" s="149">
        <f>ROUND(E13*P13,2)</f>
        <v>0</v>
      </c>
      <c r="R13" s="149"/>
      <c r="S13" s="149" t="s">
        <v>114</v>
      </c>
      <c r="T13" s="149" t="s">
        <v>115</v>
      </c>
      <c r="U13" s="149">
        <v>0</v>
      </c>
      <c r="V13" s="149">
        <f>ROUND(E13*U13,2)</f>
        <v>0</v>
      </c>
      <c r="W13" s="149"/>
      <c r="X13" s="149" t="s">
        <v>106</v>
      </c>
      <c r="Y13" s="146"/>
      <c r="Z13" s="146"/>
      <c r="AA13" s="146"/>
      <c r="AB13" s="146"/>
      <c r="AC13" s="146"/>
      <c r="AD13" s="146"/>
      <c r="AE13" s="146"/>
      <c r="AF13" s="146"/>
      <c r="AG13" s="146" t="s">
        <v>107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>
      <c r="A14" s="151" t="s">
        <v>100</v>
      </c>
      <c r="B14" s="152" t="s">
        <v>59</v>
      </c>
      <c r="C14" s="169" t="s">
        <v>60</v>
      </c>
      <c r="D14" s="153"/>
      <c r="E14" s="154"/>
      <c r="F14" s="155"/>
      <c r="G14" s="156">
        <f>SUMIF(AG15:AG17,"&lt;&gt;NOR",G15:G17)</f>
        <v>0</v>
      </c>
      <c r="H14" s="150"/>
      <c r="I14" s="150">
        <f>SUM(I15:I17)</f>
        <v>3981.2</v>
      </c>
      <c r="J14" s="150"/>
      <c r="K14" s="150">
        <f>SUM(K15:K17)</f>
        <v>33938.800000000003</v>
      </c>
      <c r="L14" s="150"/>
      <c r="M14" s="150">
        <f>SUM(M15:M17)</f>
        <v>0</v>
      </c>
      <c r="N14" s="150"/>
      <c r="O14" s="150">
        <f>SUM(O15:O17)</f>
        <v>0</v>
      </c>
      <c r="P14" s="150"/>
      <c r="Q14" s="150">
        <f>SUM(Q15:Q17)</f>
        <v>2.29</v>
      </c>
      <c r="R14" s="150"/>
      <c r="S14" s="150"/>
      <c r="T14" s="150"/>
      <c r="U14" s="150"/>
      <c r="V14" s="150">
        <f>SUM(V15:V17)</f>
        <v>133.37</v>
      </c>
      <c r="W14" s="150"/>
      <c r="X14" s="150"/>
      <c r="AG14" t="s">
        <v>101</v>
      </c>
    </row>
    <row r="15" spans="1:60" outlineLevel="1">
      <c r="A15" s="163">
        <v>4</v>
      </c>
      <c r="B15" s="164" t="s">
        <v>116</v>
      </c>
      <c r="C15" s="170" t="s">
        <v>117</v>
      </c>
      <c r="D15" s="165" t="s">
        <v>118</v>
      </c>
      <c r="E15" s="166">
        <v>50</v>
      </c>
      <c r="F15" s="167">
        <v>0</v>
      </c>
      <c r="G15" s="168">
        <f>ROUND(E15*F15,2)</f>
        <v>0</v>
      </c>
      <c r="H15" s="149">
        <v>78.72</v>
      </c>
      <c r="I15" s="149">
        <f>ROUND(E15*H15,2)</f>
        <v>3936</v>
      </c>
      <c r="J15" s="149">
        <v>386.28</v>
      </c>
      <c r="K15" s="149">
        <f>ROUND(E15*J15,2)</f>
        <v>19314</v>
      </c>
      <c r="L15" s="149">
        <v>21</v>
      </c>
      <c r="M15" s="149">
        <f>G15*(1+L15/100)</f>
        <v>0</v>
      </c>
      <c r="N15" s="149">
        <v>0</v>
      </c>
      <c r="O15" s="149">
        <f>ROUND(E15*N15,2)</f>
        <v>0</v>
      </c>
      <c r="P15" s="149">
        <v>4.6000000000000001E-4</v>
      </c>
      <c r="Q15" s="149">
        <f>ROUND(E15*P15,2)</f>
        <v>0.02</v>
      </c>
      <c r="R15" s="149"/>
      <c r="S15" s="149" t="s">
        <v>105</v>
      </c>
      <c r="T15" s="149" t="s">
        <v>115</v>
      </c>
      <c r="U15" s="149">
        <v>1.8</v>
      </c>
      <c r="V15" s="149">
        <f>ROUND(E15*U15,2)</f>
        <v>90</v>
      </c>
      <c r="W15" s="149"/>
      <c r="X15" s="149" t="s">
        <v>106</v>
      </c>
      <c r="Y15" s="146"/>
      <c r="Z15" s="146"/>
      <c r="AA15" s="146"/>
      <c r="AB15" s="146"/>
      <c r="AC15" s="146"/>
      <c r="AD15" s="146"/>
      <c r="AE15" s="146"/>
      <c r="AF15" s="146"/>
      <c r="AG15" s="146" t="s">
        <v>107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>
      <c r="A16" s="163">
        <v>5</v>
      </c>
      <c r="B16" s="164" t="s">
        <v>119</v>
      </c>
      <c r="C16" s="170" t="s">
        <v>120</v>
      </c>
      <c r="D16" s="165" t="s">
        <v>118</v>
      </c>
      <c r="E16" s="166">
        <v>4</v>
      </c>
      <c r="F16" s="167">
        <v>0</v>
      </c>
      <c r="G16" s="168">
        <f>ROUND(E16*F16,2)</f>
        <v>0</v>
      </c>
      <c r="H16" s="149">
        <v>11.3</v>
      </c>
      <c r="I16" s="149">
        <f>ROUND(E16*H16,2)</f>
        <v>45.2</v>
      </c>
      <c r="J16" s="149">
        <v>118.7</v>
      </c>
      <c r="K16" s="149">
        <f>ROUND(E16*J16,2)</f>
        <v>474.8</v>
      </c>
      <c r="L16" s="149">
        <v>21</v>
      </c>
      <c r="M16" s="149">
        <f>G16*(1+L16/100)</f>
        <v>0</v>
      </c>
      <c r="N16" s="149">
        <v>4.8999999999999998E-4</v>
      </c>
      <c r="O16" s="149">
        <f>ROUND(E16*N16,2)</f>
        <v>0</v>
      </c>
      <c r="P16" s="149">
        <v>1.7999999999999999E-2</v>
      </c>
      <c r="Q16" s="149">
        <f>ROUND(E16*P16,2)</f>
        <v>7.0000000000000007E-2</v>
      </c>
      <c r="R16" s="149"/>
      <c r="S16" s="149" t="s">
        <v>105</v>
      </c>
      <c r="T16" s="149" t="s">
        <v>105</v>
      </c>
      <c r="U16" s="149">
        <v>0.34200000000000003</v>
      </c>
      <c r="V16" s="149">
        <f>ROUND(E16*U16,2)</f>
        <v>1.37</v>
      </c>
      <c r="W16" s="149"/>
      <c r="X16" s="149" t="s">
        <v>106</v>
      </c>
      <c r="Y16" s="146"/>
      <c r="Z16" s="146"/>
      <c r="AA16" s="146"/>
      <c r="AB16" s="146"/>
      <c r="AC16" s="146"/>
      <c r="AD16" s="146"/>
      <c r="AE16" s="146"/>
      <c r="AF16" s="146"/>
      <c r="AG16" s="146" t="s">
        <v>107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>
      <c r="A17" s="163">
        <v>6</v>
      </c>
      <c r="B17" s="164" t="s">
        <v>121</v>
      </c>
      <c r="C17" s="170" t="s">
        <v>122</v>
      </c>
      <c r="D17" s="165" t="s">
        <v>118</v>
      </c>
      <c r="E17" s="166">
        <v>25</v>
      </c>
      <c r="F17" s="167">
        <v>0</v>
      </c>
      <c r="G17" s="168">
        <f>ROUND(E17*F17,2)</f>
        <v>0</v>
      </c>
      <c r="H17" s="149">
        <v>0</v>
      </c>
      <c r="I17" s="149">
        <f>ROUND(E17*H17,2)</f>
        <v>0</v>
      </c>
      <c r="J17" s="149">
        <v>566</v>
      </c>
      <c r="K17" s="149">
        <f>ROUND(E17*J17,2)</f>
        <v>14150</v>
      </c>
      <c r="L17" s="149">
        <v>21</v>
      </c>
      <c r="M17" s="149">
        <f>G17*(1+L17/100)</f>
        <v>0</v>
      </c>
      <c r="N17" s="149">
        <v>0</v>
      </c>
      <c r="O17" s="149">
        <f>ROUND(E17*N17,2)</f>
        <v>0</v>
      </c>
      <c r="P17" s="149">
        <v>8.7999999999999995E-2</v>
      </c>
      <c r="Q17" s="149">
        <f>ROUND(E17*P17,2)</f>
        <v>2.2000000000000002</v>
      </c>
      <c r="R17" s="149"/>
      <c r="S17" s="149" t="s">
        <v>105</v>
      </c>
      <c r="T17" s="149" t="s">
        <v>105</v>
      </c>
      <c r="U17" s="149">
        <v>1.68</v>
      </c>
      <c r="V17" s="149">
        <f>ROUND(E17*U17,2)</f>
        <v>42</v>
      </c>
      <c r="W17" s="149"/>
      <c r="X17" s="149" t="s">
        <v>106</v>
      </c>
      <c r="Y17" s="146"/>
      <c r="Z17" s="146"/>
      <c r="AA17" s="146"/>
      <c r="AB17" s="146"/>
      <c r="AC17" s="146"/>
      <c r="AD17" s="146"/>
      <c r="AE17" s="146"/>
      <c r="AF17" s="146"/>
      <c r="AG17" s="146" t="s">
        <v>107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>
      <c r="A18" s="151" t="s">
        <v>100</v>
      </c>
      <c r="B18" s="152" t="s">
        <v>61</v>
      </c>
      <c r="C18" s="169" t="s">
        <v>62</v>
      </c>
      <c r="D18" s="153"/>
      <c r="E18" s="154"/>
      <c r="F18" s="155"/>
      <c r="G18" s="156">
        <f>SUMIF(AG19:AG23,"&lt;&gt;NOR",G19:G23)</f>
        <v>0</v>
      </c>
      <c r="H18" s="150"/>
      <c r="I18" s="150">
        <f>SUM(I19:I23)</f>
        <v>4083.5400000000004</v>
      </c>
      <c r="J18" s="150"/>
      <c r="K18" s="150">
        <f>SUM(K19:K23)</f>
        <v>7386.2999999999993</v>
      </c>
      <c r="L18" s="150"/>
      <c r="M18" s="150">
        <f>SUM(M19:M23)</f>
        <v>0</v>
      </c>
      <c r="N18" s="150"/>
      <c r="O18" s="150">
        <f>SUM(O19:O23)</f>
        <v>0.02</v>
      </c>
      <c r="P18" s="150"/>
      <c r="Q18" s="150">
        <f>SUM(Q19:Q23)</f>
        <v>0</v>
      </c>
      <c r="R18" s="150"/>
      <c r="S18" s="150"/>
      <c r="T18" s="150"/>
      <c r="U18" s="150"/>
      <c r="V18" s="150">
        <f>SUM(V19:V23)</f>
        <v>14.959999999999999</v>
      </c>
      <c r="W18" s="150"/>
      <c r="X18" s="150"/>
      <c r="AG18" t="s">
        <v>101</v>
      </c>
    </row>
    <row r="19" spans="1:60" outlineLevel="1">
      <c r="A19" s="163">
        <v>7</v>
      </c>
      <c r="B19" s="164" t="s">
        <v>123</v>
      </c>
      <c r="C19" s="170" t="s">
        <v>124</v>
      </c>
      <c r="D19" s="165" t="s">
        <v>118</v>
      </c>
      <c r="E19" s="166">
        <v>5</v>
      </c>
      <c r="F19" s="167">
        <v>0</v>
      </c>
      <c r="G19" s="168">
        <f>ROUND(E19*F19,2)</f>
        <v>0</v>
      </c>
      <c r="H19" s="149">
        <v>172.48</v>
      </c>
      <c r="I19" s="149">
        <f>ROUND(E19*H19,2)</f>
        <v>862.4</v>
      </c>
      <c r="J19" s="149">
        <v>261.02</v>
      </c>
      <c r="K19" s="149">
        <f>ROUND(E19*J19,2)</f>
        <v>1305.0999999999999</v>
      </c>
      <c r="L19" s="149">
        <v>21</v>
      </c>
      <c r="M19" s="149">
        <f>G19*(1+L19/100)</f>
        <v>0</v>
      </c>
      <c r="N19" s="149">
        <v>5.1999999999999995E-4</v>
      </c>
      <c r="O19" s="149">
        <f>ROUND(E19*N19,2)</f>
        <v>0</v>
      </c>
      <c r="P19" s="149">
        <v>0</v>
      </c>
      <c r="Q19" s="149">
        <f>ROUND(E19*P19,2)</f>
        <v>0</v>
      </c>
      <c r="R19" s="149"/>
      <c r="S19" s="149" t="s">
        <v>105</v>
      </c>
      <c r="T19" s="149" t="s">
        <v>105</v>
      </c>
      <c r="U19" s="149">
        <v>0.52900000000000003</v>
      </c>
      <c r="V19" s="149">
        <f>ROUND(E19*U19,2)</f>
        <v>2.65</v>
      </c>
      <c r="W19" s="149"/>
      <c r="X19" s="149" t="s">
        <v>106</v>
      </c>
      <c r="Y19" s="146"/>
      <c r="Z19" s="146"/>
      <c r="AA19" s="146"/>
      <c r="AB19" s="146"/>
      <c r="AC19" s="146"/>
      <c r="AD19" s="146"/>
      <c r="AE19" s="146"/>
      <c r="AF19" s="146"/>
      <c r="AG19" s="146" t="s">
        <v>107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>
      <c r="A20" s="163">
        <v>8</v>
      </c>
      <c r="B20" s="164" t="s">
        <v>125</v>
      </c>
      <c r="C20" s="170" t="s">
        <v>126</v>
      </c>
      <c r="D20" s="165" t="s">
        <v>118</v>
      </c>
      <c r="E20" s="166">
        <v>10</v>
      </c>
      <c r="F20" s="167">
        <v>0</v>
      </c>
      <c r="G20" s="168">
        <f>ROUND(E20*F20,2)</f>
        <v>0</v>
      </c>
      <c r="H20" s="149">
        <v>211.56</v>
      </c>
      <c r="I20" s="149">
        <f>ROUND(E20*H20,2)</f>
        <v>2115.6</v>
      </c>
      <c r="J20" s="149">
        <v>404.44</v>
      </c>
      <c r="K20" s="149">
        <f>ROUND(E20*J20,2)</f>
        <v>4044.4</v>
      </c>
      <c r="L20" s="149">
        <v>21</v>
      </c>
      <c r="M20" s="149">
        <f>G20*(1+L20/100)</f>
        <v>0</v>
      </c>
      <c r="N20" s="149">
        <v>7.7999999999999999E-4</v>
      </c>
      <c r="O20" s="149">
        <f>ROUND(E20*N20,2)</f>
        <v>0.01</v>
      </c>
      <c r="P20" s="149">
        <v>0</v>
      </c>
      <c r="Q20" s="149">
        <f>ROUND(E20*P20,2)</f>
        <v>0</v>
      </c>
      <c r="R20" s="149"/>
      <c r="S20" s="149" t="s">
        <v>105</v>
      </c>
      <c r="T20" s="149" t="s">
        <v>105</v>
      </c>
      <c r="U20" s="149">
        <v>0.81899999999999995</v>
      </c>
      <c r="V20" s="149">
        <f>ROUND(E20*U20,2)</f>
        <v>8.19</v>
      </c>
      <c r="W20" s="149"/>
      <c r="X20" s="149" t="s">
        <v>106</v>
      </c>
      <c r="Y20" s="146"/>
      <c r="Z20" s="146"/>
      <c r="AA20" s="146"/>
      <c r="AB20" s="146"/>
      <c r="AC20" s="146"/>
      <c r="AD20" s="146"/>
      <c r="AE20" s="146"/>
      <c r="AF20" s="146"/>
      <c r="AG20" s="146" t="s">
        <v>107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3">
        <v>9</v>
      </c>
      <c r="B21" s="164" t="s">
        <v>127</v>
      </c>
      <c r="C21" s="170" t="s">
        <v>128</v>
      </c>
      <c r="D21" s="165" t="s">
        <v>118</v>
      </c>
      <c r="E21" s="166">
        <v>4</v>
      </c>
      <c r="F21" s="167">
        <v>0</v>
      </c>
      <c r="G21" s="168">
        <f>ROUND(E21*F21,2)</f>
        <v>0</v>
      </c>
      <c r="H21" s="149">
        <v>273.44</v>
      </c>
      <c r="I21" s="149">
        <f>ROUND(E21*H21,2)</f>
        <v>1093.76</v>
      </c>
      <c r="J21" s="149">
        <v>393.56</v>
      </c>
      <c r="K21" s="149">
        <f>ROUND(E21*J21,2)</f>
        <v>1574.24</v>
      </c>
      <c r="L21" s="149">
        <v>21</v>
      </c>
      <c r="M21" s="149">
        <f>G21*(1+L21/100)</f>
        <v>0</v>
      </c>
      <c r="N21" s="149">
        <v>1.31E-3</v>
      </c>
      <c r="O21" s="149">
        <f>ROUND(E21*N21,2)</f>
        <v>0.01</v>
      </c>
      <c r="P21" s="149">
        <v>0</v>
      </c>
      <c r="Q21" s="149">
        <f>ROUND(E21*P21,2)</f>
        <v>0</v>
      </c>
      <c r="R21" s="149"/>
      <c r="S21" s="149" t="s">
        <v>105</v>
      </c>
      <c r="T21" s="149" t="s">
        <v>105</v>
      </c>
      <c r="U21" s="149">
        <v>0.79700000000000004</v>
      </c>
      <c r="V21" s="149">
        <f>ROUND(E21*U21,2)</f>
        <v>3.19</v>
      </c>
      <c r="W21" s="149"/>
      <c r="X21" s="149" t="s">
        <v>106</v>
      </c>
      <c r="Y21" s="146"/>
      <c r="Z21" s="146"/>
      <c r="AA21" s="146"/>
      <c r="AB21" s="146"/>
      <c r="AC21" s="146"/>
      <c r="AD21" s="146"/>
      <c r="AE21" s="146"/>
      <c r="AF21" s="146"/>
      <c r="AG21" s="146" t="s">
        <v>107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>
      <c r="A22" s="163">
        <v>10</v>
      </c>
      <c r="B22" s="164" t="s">
        <v>129</v>
      </c>
      <c r="C22" s="170" t="s">
        <v>130</v>
      </c>
      <c r="D22" s="165" t="s">
        <v>118</v>
      </c>
      <c r="E22" s="166">
        <v>19</v>
      </c>
      <c r="F22" s="167">
        <v>0</v>
      </c>
      <c r="G22" s="168">
        <f>ROUND(E22*F22,2)</f>
        <v>0</v>
      </c>
      <c r="H22" s="149">
        <v>0.62</v>
      </c>
      <c r="I22" s="149">
        <f>ROUND(E22*H22,2)</f>
        <v>11.78</v>
      </c>
      <c r="J22" s="149">
        <v>23.78</v>
      </c>
      <c r="K22" s="149">
        <f>ROUND(E22*J22,2)</f>
        <v>451.82</v>
      </c>
      <c r="L22" s="149">
        <v>21</v>
      </c>
      <c r="M22" s="149">
        <f>G22*(1+L22/100)</f>
        <v>0</v>
      </c>
      <c r="N22" s="149">
        <v>0</v>
      </c>
      <c r="O22" s="149">
        <f>ROUND(E22*N22,2)</f>
        <v>0</v>
      </c>
      <c r="P22" s="149">
        <v>0</v>
      </c>
      <c r="Q22" s="149">
        <f>ROUND(E22*P22,2)</f>
        <v>0</v>
      </c>
      <c r="R22" s="149"/>
      <c r="S22" s="149" t="s">
        <v>105</v>
      </c>
      <c r="T22" s="149" t="s">
        <v>105</v>
      </c>
      <c r="U22" s="149">
        <v>4.8000000000000001E-2</v>
      </c>
      <c r="V22" s="149">
        <f>ROUND(E22*U22,2)</f>
        <v>0.91</v>
      </c>
      <c r="W22" s="149"/>
      <c r="X22" s="149" t="s">
        <v>106</v>
      </c>
      <c r="Y22" s="146"/>
      <c r="Z22" s="146"/>
      <c r="AA22" s="146"/>
      <c r="AB22" s="146"/>
      <c r="AC22" s="146"/>
      <c r="AD22" s="146"/>
      <c r="AE22" s="146"/>
      <c r="AF22" s="146"/>
      <c r="AG22" s="146" t="s">
        <v>107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>
      <c r="A23" s="163">
        <v>11</v>
      </c>
      <c r="B23" s="164" t="s">
        <v>131</v>
      </c>
      <c r="C23" s="170" t="s">
        <v>132</v>
      </c>
      <c r="D23" s="165" t="s">
        <v>133</v>
      </c>
      <c r="E23" s="166">
        <v>1.5640000000000001E-2</v>
      </c>
      <c r="F23" s="167">
        <v>0</v>
      </c>
      <c r="G23" s="168">
        <f>ROUND(E23*F23,2)</f>
        <v>0</v>
      </c>
      <c r="H23" s="149">
        <v>0</v>
      </c>
      <c r="I23" s="149">
        <f>ROUND(E23*H23,2)</f>
        <v>0</v>
      </c>
      <c r="J23" s="149">
        <v>687</v>
      </c>
      <c r="K23" s="149">
        <f>ROUND(E23*J23,2)</f>
        <v>10.74</v>
      </c>
      <c r="L23" s="149">
        <v>21</v>
      </c>
      <c r="M23" s="149">
        <f>G23*(1+L23/100)</f>
        <v>0</v>
      </c>
      <c r="N23" s="149">
        <v>0</v>
      </c>
      <c r="O23" s="149">
        <f>ROUND(E23*N23,2)</f>
        <v>0</v>
      </c>
      <c r="P23" s="149">
        <v>0</v>
      </c>
      <c r="Q23" s="149">
        <f>ROUND(E23*P23,2)</f>
        <v>0</v>
      </c>
      <c r="R23" s="149"/>
      <c r="S23" s="149" t="s">
        <v>105</v>
      </c>
      <c r="T23" s="149" t="s">
        <v>105</v>
      </c>
      <c r="U23" s="149">
        <v>1.47</v>
      </c>
      <c r="V23" s="149">
        <f>ROUND(E23*U23,2)</f>
        <v>0.02</v>
      </c>
      <c r="W23" s="149"/>
      <c r="X23" s="149" t="s">
        <v>106</v>
      </c>
      <c r="Y23" s="146"/>
      <c r="Z23" s="146"/>
      <c r="AA23" s="146"/>
      <c r="AB23" s="146"/>
      <c r="AC23" s="146"/>
      <c r="AD23" s="146"/>
      <c r="AE23" s="146"/>
      <c r="AF23" s="146"/>
      <c r="AG23" s="146" t="s">
        <v>107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>
      <c r="A24" s="151" t="s">
        <v>100</v>
      </c>
      <c r="B24" s="152" t="s">
        <v>63</v>
      </c>
      <c r="C24" s="169" t="s">
        <v>64</v>
      </c>
      <c r="D24" s="153"/>
      <c r="E24" s="154"/>
      <c r="F24" s="155"/>
      <c r="G24" s="156">
        <f>SUMIF(AG25:AG36,"&lt;&gt;NOR",G25:G36)</f>
        <v>0</v>
      </c>
      <c r="H24" s="150"/>
      <c r="I24" s="150">
        <f>SUM(I25:I36)</f>
        <v>13225.219999999998</v>
      </c>
      <c r="J24" s="150"/>
      <c r="K24" s="150">
        <f>SUM(K25:K36)</f>
        <v>25880.040000000005</v>
      </c>
      <c r="L24" s="150"/>
      <c r="M24" s="150">
        <f>SUM(M25:M36)</f>
        <v>0</v>
      </c>
      <c r="N24" s="150"/>
      <c r="O24" s="150">
        <f>SUM(O25:O36)</f>
        <v>0.05</v>
      </c>
      <c r="P24" s="150"/>
      <c r="Q24" s="150">
        <f>SUM(Q25:Q36)</f>
        <v>0</v>
      </c>
      <c r="R24" s="150"/>
      <c r="S24" s="150"/>
      <c r="T24" s="150"/>
      <c r="U24" s="150"/>
      <c r="V24" s="150">
        <f>SUM(V25:V36)</f>
        <v>55.77</v>
      </c>
      <c r="W24" s="150"/>
      <c r="X24" s="150"/>
      <c r="AG24" t="s">
        <v>101</v>
      </c>
    </row>
    <row r="25" spans="1:60" outlineLevel="1">
      <c r="A25" s="163">
        <v>12</v>
      </c>
      <c r="B25" s="164" t="s">
        <v>134</v>
      </c>
      <c r="C25" s="170" t="s">
        <v>135</v>
      </c>
      <c r="D25" s="165" t="s">
        <v>118</v>
      </c>
      <c r="E25" s="166">
        <v>8</v>
      </c>
      <c r="F25" s="167">
        <v>0</v>
      </c>
      <c r="G25" s="168">
        <f t="shared" ref="G25:G36" si="0">ROUND(E25*F25,2)</f>
        <v>0</v>
      </c>
      <c r="H25" s="149">
        <v>67.25</v>
      </c>
      <c r="I25" s="149">
        <f t="shared" ref="I25:I36" si="1">ROUND(E25*H25,2)</f>
        <v>538</v>
      </c>
      <c r="J25" s="149">
        <v>240.75</v>
      </c>
      <c r="K25" s="149">
        <f t="shared" ref="K25:K36" si="2">ROUND(E25*J25,2)</f>
        <v>1926</v>
      </c>
      <c r="L25" s="149">
        <v>21</v>
      </c>
      <c r="M25" s="149">
        <f t="shared" ref="M25:M36" si="3">G25*(1+L25/100)</f>
        <v>0</v>
      </c>
      <c r="N25" s="149">
        <v>4.8999999999999998E-4</v>
      </c>
      <c r="O25" s="149">
        <f t="shared" ref="O25:O36" si="4">ROUND(E25*N25,2)</f>
        <v>0</v>
      </c>
      <c r="P25" s="149">
        <v>0</v>
      </c>
      <c r="Q25" s="149">
        <f t="shared" ref="Q25:Q36" si="5">ROUND(E25*P25,2)</f>
        <v>0</v>
      </c>
      <c r="R25" s="149"/>
      <c r="S25" s="149" t="s">
        <v>105</v>
      </c>
      <c r="T25" s="149" t="s">
        <v>105</v>
      </c>
      <c r="U25" s="149">
        <v>0.52200000000000002</v>
      </c>
      <c r="V25" s="149">
        <f t="shared" ref="V25:V36" si="6">ROUND(E25*U25,2)</f>
        <v>4.18</v>
      </c>
      <c r="W25" s="149"/>
      <c r="X25" s="149" t="s">
        <v>106</v>
      </c>
      <c r="Y25" s="146"/>
      <c r="Z25" s="146"/>
      <c r="AA25" s="146"/>
      <c r="AB25" s="146"/>
      <c r="AC25" s="146"/>
      <c r="AD25" s="146"/>
      <c r="AE25" s="146"/>
      <c r="AF25" s="146"/>
      <c r="AG25" s="146" t="s">
        <v>107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>
      <c r="A26" s="163">
        <v>13</v>
      </c>
      <c r="B26" s="164" t="s">
        <v>136</v>
      </c>
      <c r="C26" s="170" t="s">
        <v>137</v>
      </c>
      <c r="D26" s="165" t="s">
        <v>118</v>
      </c>
      <c r="E26" s="166">
        <v>30</v>
      </c>
      <c r="F26" s="167">
        <v>0</v>
      </c>
      <c r="G26" s="168">
        <f t="shared" si="0"/>
        <v>0</v>
      </c>
      <c r="H26" s="149">
        <v>100.18</v>
      </c>
      <c r="I26" s="149">
        <f t="shared" si="1"/>
        <v>3005.4</v>
      </c>
      <c r="J26" s="149">
        <v>285.82</v>
      </c>
      <c r="K26" s="149">
        <f t="shared" si="2"/>
        <v>8574.6</v>
      </c>
      <c r="L26" s="149">
        <v>21</v>
      </c>
      <c r="M26" s="149">
        <f t="shared" si="3"/>
        <v>0</v>
      </c>
      <c r="N26" s="149">
        <v>6.0999999999999997E-4</v>
      </c>
      <c r="O26" s="149">
        <f t="shared" si="4"/>
        <v>0.02</v>
      </c>
      <c r="P26" s="149">
        <v>0</v>
      </c>
      <c r="Q26" s="149">
        <f t="shared" si="5"/>
        <v>0</v>
      </c>
      <c r="R26" s="149"/>
      <c r="S26" s="149" t="s">
        <v>105</v>
      </c>
      <c r="T26" s="149" t="s">
        <v>105</v>
      </c>
      <c r="U26" s="149">
        <v>0.6159</v>
      </c>
      <c r="V26" s="149">
        <f t="shared" si="6"/>
        <v>18.48</v>
      </c>
      <c r="W26" s="149"/>
      <c r="X26" s="149" t="s">
        <v>106</v>
      </c>
      <c r="Y26" s="146"/>
      <c r="Z26" s="146"/>
      <c r="AA26" s="146"/>
      <c r="AB26" s="146"/>
      <c r="AC26" s="146"/>
      <c r="AD26" s="146"/>
      <c r="AE26" s="146"/>
      <c r="AF26" s="146"/>
      <c r="AG26" s="146" t="s">
        <v>107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>
      <c r="A27" s="163">
        <v>14</v>
      </c>
      <c r="B27" s="164" t="s">
        <v>138</v>
      </c>
      <c r="C27" s="170" t="s">
        <v>139</v>
      </c>
      <c r="D27" s="165" t="s">
        <v>118</v>
      </c>
      <c r="E27" s="166">
        <v>20</v>
      </c>
      <c r="F27" s="167">
        <v>0</v>
      </c>
      <c r="G27" s="168">
        <f t="shared" si="0"/>
        <v>0</v>
      </c>
      <c r="H27" s="149">
        <v>148.47</v>
      </c>
      <c r="I27" s="149">
        <f t="shared" si="1"/>
        <v>2969.4</v>
      </c>
      <c r="J27" s="149">
        <v>320.02999999999997</v>
      </c>
      <c r="K27" s="149">
        <f t="shared" si="2"/>
        <v>6400.6</v>
      </c>
      <c r="L27" s="149">
        <v>21</v>
      </c>
      <c r="M27" s="149">
        <f t="shared" si="3"/>
        <v>0</v>
      </c>
      <c r="N27" s="149">
        <v>8.0000000000000004E-4</v>
      </c>
      <c r="O27" s="149">
        <f t="shared" si="4"/>
        <v>0.02</v>
      </c>
      <c r="P27" s="149">
        <v>0</v>
      </c>
      <c r="Q27" s="149">
        <f t="shared" si="5"/>
        <v>0</v>
      </c>
      <c r="R27" s="149"/>
      <c r="S27" s="149" t="s">
        <v>105</v>
      </c>
      <c r="T27" s="149" t="s">
        <v>105</v>
      </c>
      <c r="U27" s="149">
        <v>0.68279999999999996</v>
      </c>
      <c r="V27" s="149">
        <f t="shared" si="6"/>
        <v>13.66</v>
      </c>
      <c r="W27" s="149"/>
      <c r="X27" s="149" t="s">
        <v>106</v>
      </c>
      <c r="Y27" s="146"/>
      <c r="Z27" s="146"/>
      <c r="AA27" s="146"/>
      <c r="AB27" s="146"/>
      <c r="AC27" s="146"/>
      <c r="AD27" s="146"/>
      <c r="AE27" s="146"/>
      <c r="AF27" s="146"/>
      <c r="AG27" s="146" t="s">
        <v>107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>
      <c r="A28" s="163">
        <v>15</v>
      </c>
      <c r="B28" s="164" t="s">
        <v>140</v>
      </c>
      <c r="C28" s="170" t="s">
        <v>141</v>
      </c>
      <c r="D28" s="165" t="s">
        <v>118</v>
      </c>
      <c r="E28" s="166">
        <v>8</v>
      </c>
      <c r="F28" s="167">
        <v>0</v>
      </c>
      <c r="G28" s="168">
        <f t="shared" si="0"/>
        <v>0</v>
      </c>
      <c r="H28" s="149">
        <v>38.67</v>
      </c>
      <c r="I28" s="149">
        <f t="shared" si="1"/>
        <v>309.36</v>
      </c>
      <c r="J28" s="149">
        <v>20.13</v>
      </c>
      <c r="K28" s="149">
        <f t="shared" si="2"/>
        <v>161.04</v>
      </c>
      <c r="L28" s="149">
        <v>21</v>
      </c>
      <c r="M28" s="149">
        <f t="shared" si="3"/>
        <v>0</v>
      </c>
      <c r="N28" s="149">
        <v>1.2999999999999999E-4</v>
      </c>
      <c r="O28" s="149">
        <f t="shared" si="4"/>
        <v>0</v>
      </c>
      <c r="P28" s="149">
        <v>0</v>
      </c>
      <c r="Q28" s="149">
        <f t="shared" si="5"/>
        <v>0</v>
      </c>
      <c r="R28" s="149"/>
      <c r="S28" s="149" t="s">
        <v>105</v>
      </c>
      <c r="T28" s="149" t="s">
        <v>105</v>
      </c>
      <c r="U28" s="149">
        <v>5.1999999999999998E-2</v>
      </c>
      <c r="V28" s="149">
        <f t="shared" si="6"/>
        <v>0.42</v>
      </c>
      <c r="W28" s="149"/>
      <c r="X28" s="149" t="s">
        <v>106</v>
      </c>
      <c r="Y28" s="146"/>
      <c r="Z28" s="146"/>
      <c r="AA28" s="146"/>
      <c r="AB28" s="146"/>
      <c r="AC28" s="146"/>
      <c r="AD28" s="146"/>
      <c r="AE28" s="146"/>
      <c r="AF28" s="146"/>
      <c r="AG28" s="146" t="s">
        <v>107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>
      <c r="A29" s="163">
        <v>16</v>
      </c>
      <c r="B29" s="164" t="s">
        <v>142</v>
      </c>
      <c r="C29" s="170" t="s">
        <v>143</v>
      </c>
      <c r="D29" s="165" t="s">
        <v>118</v>
      </c>
      <c r="E29" s="166">
        <v>30</v>
      </c>
      <c r="F29" s="167">
        <v>0</v>
      </c>
      <c r="G29" s="168">
        <f t="shared" si="0"/>
        <v>0</v>
      </c>
      <c r="H29" s="149">
        <v>48.79</v>
      </c>
      <c r="I29" s="149">
        <f t="shared" si="1"/>
        <v>1463.7</v>
      </c>
      <c r="J29" s="149">
        <v>24.01</v>
      </c>
      <c r="K29" s="149">
        <f t="shared" si="2"/>
        <v>720.3</v>
      </c>
      <c r="L29" s="149">
        <v>21</v>
      </c>
      <c r="M29" s="149">
        <f t="shared" si="3"/>
        <v>0</v>
      </c>
      <c r="N29" s="149">
        <v>1.6000000000000001E-4</v>
      </c>
      <c r="O29" s="149">
        <f t="shared" si="4"/>
        <v>0</v>
      </c>
      <c r="P29" s="149">
        <v>0</v>
      </c>
      <c r="Q29" s="149">
        <f t="shared" si="5"/>
        <v>0</v>
      </c>
      <c r="R29" s="149"/>
      <c r="S29" s="149" t="s">
        <v>105</v>
      </c>
      <c r="T29" s="149" t="s">
        <v>105</v>
      </c>
      <c r="U29" s="149">
        <v>6.2E-2</v>
      </c>
      <c r="V29" s="149">
        <f t="shared" si="6"/>
        <v>1.86</v>
      </c>
      <c r="W29" s="149"/>
      <c r="X29" s="149" t="s">
        <v>106</v>
      </c>
      <c r="Y29" s="146"/>
      <c r="Z29" s="146"/>
      <c r="AA29" s="146"/>
      <c r="AB29" s="146"/>
      <c r="AC29" s="146"/>
      <c r="AD29" s="146"/>
      <c r="AE29" s="146"/>
      <c r="AF29" s="146"/>
      <c r="AG29" s="146" t="s">
        <v>107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>
      <c r="A30" s="163">
        <v>17</v>
      </c>
      <c r="B30" s="164" t="s">
        <v>144</v>
      </c>
      <c r="C30" s="170" t="s">
        <v>145</v>
      </c>
      <c r="D30" s="165" t="s">
        <v>118</v>
      </c>
      <c r="E30" s="166">
        <v>20</v>
      </c>
      <c r="F30" s="167">
        <v>0</v>
      </c>
      <c r="G30" s="168">
        <f t="shared" si="0"/>
        <v>0</v>
      </c>
      <c r="H30" s="149">
        <v>67.98</v>
      </c>
      <c r="I30" s="149">
        <f t="shared" si="1"/>
        <v>1359.6</v>
      </c>
      <c r="J30" s="149">
        <v>36.020000000000003</v>
      </c>
      <c r="K30" s="149">
        <f t="shared" si="2"/>
        <v>720.4</v>
      </c>
      <c r="L30" s="149">
        <v>21</v>
      </c>
      <c r="M30" s="149">
        <f t="shared" si="3"/>
        <v>0</v>
      </c>
      <c r="N30" s="149">
        <v>2.3000000000000001E-4</v>
      </c>
      <c r="O30" s="149">
        <f t="shared" si="4"/>
        <v>0</v>
      </c>
      <c r="P30" s="149">
        <v>0</v>
      </c>
      <c r="Q30" s="149">
        <f t="shared" si="5"/>
        <v>0</v>
      </c>
      <c r="R30" s="149"/>
      <c r="S30" s="149" t="s">
        <v>105</v>
      </c>
      <c r="T30" s="149" t="s">
        <v>105</v>
      </c>
      <c r="U30" s="149">
        <v>9.2999999999999999E-2</v>
      </c>
      <c r="V30" s="149">
        <f t="shared" si="6"/>
        <v>1.86</v>
      </c>
      <c r="W30" s="149"/>
      <c r="X30" s="149" t="s">
        <v>106</v>
      </c>
      <c r="Y30" s="146"/>
      <c r="Z30" s="146"/>
      <c r="AA30" s="146"/>
      <c r="AB30" s="146"/>
      <c r="AC30" s="146"/>
      <c r="AD30" s="146"/>
      <c r="AE30" s="146"/>
      <c r="AF30" s="146"/>
      <c r="AG30" s="146" t="s">
        <v>107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1">
      <c r="A31" s="163">
        <v>18</v>
      </c>
      <c r="B31" s="164" t="s">
        <v>146</v>
      </c>
      <c r="C31" s="238" t="s">
        <v>219</v>
      </c>
      <c r="D31" s="165" t="s">
        <v>118</v>
      </c>
      <c r="E31" s="166">
        <v>8</v>
      </c>
      <c r="F31" s="167">
        <v>0</v>
      </c>
      <c r="G31" s="168">
        <f t="shared" si="0"/>
        <v>0</v>
      </c>
      <c r="H31" s="149">
        <v>43.86</v>
      </c>
      <c r="I31" s="149">
        <f t="shared" si="1"/>
        <v>350.88</v>
      </c>
      <c r="J31" s="149">
        <v>58.14</v>
      </c>
      <c r="K31" s="149">
        <f t="shared" si="2"/>
        <v>465.12</v>
      </c>
      <c r="L31" s="149">
        <v>21</v>
      </c>
      <c r="M31" s="149">
        <f t="shared" si="3"/>
        <v>0</v>
      </c>
      <c r="N31" s="149">
        <v>5.0000000000000002E-5</v>
      </c>
      <c r="O31" s="149">
        <f t="shared" si="4"/>
        <v>0</v>
      </c>
      <c r="P31" s="149">
        <v>0</v>
      </c>
      <c r="Q31" s="149">
        <f t="shared" si="5"/>
        <v>0</v>
      </c>
      <c r="R31" s="149"/>
      <c r="S31" s="149" t="s">
        <v>105</v>
      </c>
      <c r="T31" s="149" t="s">
        <v>105</v>
      </c>
      <c r="U31" s="149">
        <v>0.129</v>
      </c>
      <c r="V31" s="149">
        <f t="shared" si="6"/>
        <v>1.03</v>
      </c>
      <c r="W31" s="149"/>
      <c r="X31" s="149" t="s">
        <v>106</v>
      </c>
      <c r="Y31" s="146"/>
      <c r="Z31" s="146"/>
      <c r="AA31" s="146"/>
      <c r="AB31" s="146"/>
      <c r="AC31" s="146"/>
      <c r="AD31" s="146"/>
      <c r="AE31" s="146"/>
      <c r="AF31" s="146"/>
      <c r="AG31" s="146" t="s">
        <v>107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1">
      <c r="A32" s="163">
        <v>19</v>
      </c>
      <c r="B32" s="164" t="s">
        <v>147</v>
      </c>
      <c r="C32" s="238" t="s">
        <v>220</v>
      </c>
      <c r="D32" s="165" t="s">
        <v>118</v>
      </c>
      <c r="E32" s="166">
        <v>30</v>
      </c>
      <c r="F32" s="167">
        <v>0</v>
      </c>
      <c r="G32" s="168">
        <f t="shared" si="0"/>
        <v>0</v>
      </c>
      <c r="H32" s="149">
        <v>49.36</v>
      </c>
      <c r="I32" s="149">
        <f t="shared" si="1"/>
        <v>1480.8</v>
      </c>
      <c r="J32" s="149">
        <v>58.14</v>
      </c>
      <c r="K32" s="149">
        <f t="shared" si="2"/>
        <v>1744.2</v>
      </c>
      <c r="L32" s="149">
        <v>21</v>
      </c>
      <c r="M32" s="149">
        <f t="shared" si="3"/>
        <v>0</v>
      </c>
      <c r="N32" s="149">
        <v>6.9999999999999994E-5</v>
      </c>
      <c r="O32" s="149">
        <f t="shared" si="4"/>
        <v>0</v>
      </c>
      <c r="P32" s="149">
        <v>0</v>
      </c>
      <c r="Q32" s="149">
        <f t="shared" si="5"/>
        <v>0</v>
      </c>
      <c r="R32" s="149"/>
      <c r="S32" s="149" t="s">
        <v>105</v>
      </c>
      <c r="T32" s="149" t="s">
        <v>105</v>
      </c>
      <c r="U32" s="149">
        <v>0.129</v>
      </c>
      <c r="V32" s="149">
        <f t="shared" si="6"/>
        <v>3.87</v>
      </c>
      <c r="W32" s="149"/>
      <c r="X32" s="149" t="s">
        <v>106</v>
      </c>
      <c r="Y32" s="146"/>
      <c r="Z32" s="146"/>
      <c r="AA32" s="146"/>
      <c r="AB32" s="146"/>
      <c r="AC32" s="146"/>
      <c r="AD32" s="146"/>
      <c r="AE32" s="146"/>
      <c r="AF32" s="146"/>
      <c r="AG32" s="146" t="s">
        <v>107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2.5" outlineLevel="1">
      <c r="A33" s="163">
        <v>20</v>
      </c>
      <c r="B33" s="164" t="s">
        <v>148</v>
      </c>
      <c r="C33" s="238" t="s">
        <v>221</v>
      </c>
      <c r="D33" s="165" t="s">
        <v>118</v>
      </c>
      <c r="E33" s="166">
        <v>20</v>
      </c>
      <c r="F33" s="167">
        <v>0</v>
      </c>
      <c r="G33" s="168">
        <f t="shared" si="0"/>
        <v>0</v>
      </c>
      <c r="H33" s="149">
        <v>56.49</v>
      </c>
      <c r="I33" s="149">
        <f t="shared" si="1"/>
        <v>1129.8</v>
      </c>
      <c r="J33" s="149">
        <v>64.010000000000005</v>
      </c>
      <c r="K33" s="149">
        <f t="shared" si="2"/>
        <v>1280.2</v>
      </c>
      <c r="L33" s="149">
        <v>21</v>
      </c>
      <c r="M33" s="149">
        <f t="shared" si="3"/>
        <v>0</v>
      </c>
      <c r="N33" s="149">
        <v>6.9999999999999994E-5</v>
      </c>
      <c r="O33" s="149">
        <f t="shared" si="4"/>
        <v>0</v>
      </c>
      <c r="P33" s="149">
        <v>0</v>
      </c>
      <c r="Q33" s="149">
        <f t="shared" si="5"/>
        <v>0</v>
      </c>
      <c r="R33" s="149"/>
      <c r="S33" s="149" t="s">
        <v>105</v>
      </c>
      <c r="T33" s="149" t="s">
        <v>105</v>
      </c>
      <c r="U33" s="149">
        <v>0.14199999999999999</v>
      </c>
      <c r="V33" s="149">
        <f t="shared" si="6"/>
        <v>2.84</v>
      </c>
      <c r="W33" s="149"/>
      <c r="X33" s="149" t="s">
        <v>106</v>
      </c>
      <c r="Y33" s="146"/>
      <c r="Z33" s="146"/>
      <c r="AA33" s="146"/>
      <c r="AB33" s="146"/>
      <c r="AC33" s="146"/>
      <c r="AD33" s="146"/>
      <c r="AE33" s="146"/>
      <c r="AF33" s="146"/>
      <c r="AG33" s="146" t="s">
        <v>107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>
      <c r="A34" s="163">
        <v>21</v>
      </c>
      <c r="B34" s="164" t="s">
        <v>149</v>
      </c>
      <c r="C34" s="170" t="s">
        <v>150</v>
      </c>
      <c r="D34" s="165" t="s">
        <v>118</v>
      </c>
      <c r="E34" s="166">
        <v>58</v>
      </c>
      <c r="F34" s="167">
        <v>0</v>
      </c>
      <c r="G34" s="168">
        <f t="shared" si="0"/>
        <v>0</v>
      </c>
      <c r="H34" s="149">
        <v>9.07</v>
      </c>
      <c r="I34" s="149">
        <f t="shared" si="1"/>
        <v>526.05999999999995</v>
      </c>
      <c r="J34" s="149">
        <v>35.630000000000003</v>
      </c>
      <c r="K34" s="149">
        <f t="shared" si="2"/>
        <v>2066.54</v>
      </c>
      <c r="L34" s="149">
        <v>21</v>
      </c>
      <c r="M34" s="149">
        <f t="shared" si="3"/>
        <v>0</v>
      </c>
      <c r="N34" s="149">
        <v>1.8000000000000001E-4</v>
      </c>
      <c r="O34" s="149">
        <f t="shared" si="4"/>
        <v>0.01</v>
      </c>
      <c r="P34" s="149">
        <v>0</v>
      </c>
      <c r="Q34" s="149">
        <f t="shared" si="5"/>
        <v>0</v>
      </c>
      <c r="R34" s="149"/>
      <c r="S34" s="149" t="s">
        <v>105</v>
      </c>
      <c r="T34" s="149" t="s">
        <v>105</v>
      </c>
      <c r="U34" s="149">
        <v>6.7000000000000004E-2</v>
      </c>
      <c r="V34" s="149">
        <f t="shared" si="6"/>
        <v>3.89</v>
      </c>
      <c r="W34" s="149"/>
      <c r="X34" s="149" t="s">
        <v>106</v>
      </c>
      <c r="Y34" s="146"/>
      <c r="Z34" s="146"/>
      <c r="AA34" s="146"/>
      <c r="AB34" s="146"/>
      <c r="AC34" s="146"/>
      <c r="AD34" s="146"/>
      <c r="AE34" s="146"/>
      <c r="AF34" s="146"/>
      <c r="AG34" s="146" t="s">
        <v>107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>
      <c r="A35" s="163">
        <v>22</v>
      </c>
      <c r="B35" s="164" t="s">
        <v>151</v>
      </c>
      <c r="C35" s="170" t="s">
        <v>152</v>
      </c>
      <c r="D35" s="165" t="s">
        <v>118</v>
      </c>
      <c r="E35" s="166">
        <v>58</v>
      </c>
      <c r="F35" s="167">
        <v>0</v>
      </c>
      <c r="G35" s="168">
        <f t="shared" si="0"/>
        <v>0</v>
      </c>
      <c r="H35" s="149">
        <v>1.59</v>
      </c>
      <c r="I35" s="149">
        <f t="shared" si="1"/>
        <v>92.22</v>
      </c>
      <c r="J35" s="149">
        <v>30.71</v>
      </c>
      <c r="K35" s="149">
        <f t="shared" si="2"/>
        <v>1781.18</v>
      </c>
      <c r="L35" s="149">
        <v>21</v>
      </c>
      <c r="M35" s="149">
        <f t="shared" si="3"/>
        <v>0</v>
      </c>
      <c r="N35" s="149">
        <v>1.0000000000000001E-5</v>
      </c>
      <c r="O35" s="149">
        <f t="shared" si="4"/>
        <v>0</v>
      </c>
      <c r="P35" s="149">
        <v>0</v>
      </c>
      <c r="Q35" s="149">
        <f t="shared" si="5"/>
        <v>0</v>
      </c>
      <c r="R35" s="149"/>
      <c r="S35" s="149" t="s">
        <v>105</v>
      </c>
      <c r="T35" s="149" t="s">
        <v>105</v>
      </c>
      <c r="U35" s="149">
        <v>6.2E-2</v>
      </c>
      <c r="V35" s="149">
        <f t="shared" si="6"/>
        <v>3.6</v>
      </c>
      <c r="W35" s="149"/>
      <c r="X35" s="149" t="s">
        <v>106</v>
      </c>
      <c r="Y35" s="146"/>
      <c r="Z35" s="146"/>
      <c r="AA35" s="146"/>
      <c r="AB35" s="146"/>
      <c r="AC35" s="146"/>
      <c r="AD35" s="146"/>
      <c r="AE35" s="146"/>
      <c r="AF35" s="146"/>
      <c r="AG35" s="146" t="s">
        <v>107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>
      <c r="A36" s="163">
        <v>23</v>
      </c>
      <c r="B36" s="164" t="s">
        <v>153</v>
      </c>
      <c r="C36" s="170" t="s">
        <v>154</v>
      </c>
      <c r="D36" s="165" t="s">
        <v>133</v>
      </c>
      <c r="E36" s="166">
        <v>6.3579999999999998E-2</v>
      </c>
      <c r="F36" s="167">
        <v>0</v>
      </c>
      <c r="G36" s="168">
        <f t="shared" si="0"/>
        <v>0</v>
      </c>
      <c r="H36" s="149">
        <v>0</v>
      </c>
      <c r="I36" s="149">
        <f t="shared" si="1"/>
        <v>0</v>
      </c>
      <c r="J36" s="149">
        <v>627</v>
      </c>
      <c r="K36" s="149">
        <f t="shared" si="2"/>
        <v>39.86</v>
      </c>
      <c r="L36" s="149">
        <v>21</v>
      </c>
      <c r="M36" s="149">
        <f t="shared" si="3"/>
        <v>0</v>
      </c>
      <c r="N36" s="149">
        <v>0</v>
      </c>
      <c r="O36" s="149">
        <f t="shared" si="4"/>
        <v>0</v>
      </c>
      <c r="P36" s="149">
        <v>0</v>
      </c>
      <c r="Q36" s="149">
        <f t="shared" si="5"/>
        <v>0</v>
      </c>
      <c r="R36" s="149"/>
      <c r="S36" s="149" t="s">
        <v>105</v>
      </c>
      <c r="T36" s="149" t="s">
        <v>105</v>
      </c>
      <c r="U36" s="149">
        <v>1.327</v>
      </c>
      <c r="V36" s="149">
        <f t="shared" si="6"/>
        <v>0.08</v>
      </c>
      <c r="W36" s="149"/>
      <c r="X36" s="149" t="s">
        <v>106</v>
      </c>
      <c r="Y36" s="146"/>
      <c r="Z36" s="146"/>
      <c r="AA36" s="146"/>
      <c r="AB36" s="146"/>
      <c r="AC36" s="146"/>
      <c r="AD36" s="146"/>
      <c r="AE36" s="146"/>
      <c r="AF36" s="146"/>
      <c r="AG36" s="146" t="s">
        <v>107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>
      <c r="A37" s="151" t="s">
        <v>100</v>
      </c>
      <c r="B37" s="152" t="s">
        <v>65</v>
      </c>
      <c r="C37" s="169" t="s">
        <v>66</v>
      </c>
      <c r="D37" s="153"/>
      <c r="E37" s="154"/>
      <c r="F37" s="155"/>
      <c r="G37" s="156">
        <f>SUMIF(AG38:AG38,"&lt;&gt;NOR",G38:G38)</f>
        <v>0</v>
      </c>
      <c r="H37" s="150"/>
      <c r="I37" s="150">
        <f>SUM(I38:I38)</f>
        <v>0</v>
      </c>
      <c r="J37" s="150"/>
      <c r="K37" s="150">
        <f>SUM(K38:K38)</f>
        <v>2400</v>
      </c>
      <c r="L37" s="150"/>
      <c r="M37" s="150">
        <f>SUM(M38:M38)</f>
        <v>0</v>
      </c>
      <c r="N37" s="150"/>
      <c r="O37" s="150">
        <f>SUM(O38:O38)</f>
        <v>0</v>
      </c>
      <c r="P37" s="150"/>
      <c r="Q37" s="150">
        <f>SUM(Q38:Q38)</f>
        <v>0</v>
      </c>
      <c r="R37" s="150"/>
      <c r="S37" s="150"/>
      <c r="T37" s="150"/>
      <c r="U37" s="150"/>
      <c r="V37" s="150">
        <f>SUM(V38:V38)</f>
        <v>1.6</v>
      </c>
      <c r="W37" s="150"/>
      <c r="X37" s="150"/>
      <c r="AG37" t="s">
        <v>101</v>
      </c>
    </row>
    <row r="38" spans="1:60" outlineLevel="1">
      <c r="A38" s="163">
        <v>24</v>
      </c>
      <c r="B38" s="164" t="s">
        <v>155</v>
      </c>
      <c r="C38" s="170" t="s">
        <v>156</v>
      </c>
      <c r="D38" s="165" t="s">
        <v>118</v>
      </c>
      <c r="E38" s="166">
        <v>20</v>
      </c>
      <c r="F38" s="167">
        <v>0</v>
      </c>
      <c r="G38" s="168">
        <f>ROUND(E38*F38,2)</f>
        <v>0</v>
      </c>
      <c r="H38" s="149">
        <v>0</v>
      </c>
      <c r="I38" s="149">
        <f>ROUND(E38*H38,2)</f>
        <v>0</v>
      </c>
      <c r="J38" s="149">
        <v>120</v>
      </c>
      <c r="K38" s="149">
        <f>ROUND(E38*J38,2)</f>
        <v>2400</v>
      </c>
      <c r="L38" s="149">
        <v>21</v>
      </c>
      <c r="M38" s="149">
        <f>G38*(1+L38/100)</f>
        <v>0</v>
      </c>
      <c r="N38" s="149">
        <v>0</v>
      </c>
      <c r="O38" s="149">
        <f>ROUND(E38*N38,2)</f>
        <v>0</v>
      </c>
      <c r="P38" s="149">
        <v>0</v>
      </c>
      <c r="Q38" s="149">
        <f>ROUND(E38*P38,2)</f>
        <v>0</v>
      </c>
      <c r="R38" s="149"/>
      <c r="S38" s="149" t="s">
        <v>114</v>
      </c>
      <c r="T38" s="149" t="s">
        <v>115</v>
      </c>
      <c r="U38" s="149">
        <v>0.08</v>
      </c>
      <c r="V38" s="149">
        <f>ROUND(E38*U38,2)</f>
        <v>1.6</v>
      </c>
      <c r="W38" s="149"/>
      <c r="X38" s="149" t="s">
        <v>106</v>
      </c>
      <c r="Y38" s="146"/>
      <c r="Z38" s="146"/>
      <c r="AA38" s="146"/>
      <c r="AB38" s="146"/>
      <c r="AC38" s="146"/>
      <c r="AD38" s="146"/>
      <c r="AE38" s="146"/>
      <c r="AF38" s="146"/>
      <c r="AG38" s="146" t="s">
        <v>107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>
      <c r="A39" s="151" t="s">
        <v>100</v>
      </c>
      <c r="B39" s="152" t="s">
        <v>67</v>
      </c>
      <c r="C39" s="169" t="s">
        <v>68</v>
      </c>
      <c r="D39" s="153"/>
      <c r="E39" s="154"/>
      <c r="F39" s="155"/>
      <c r="G39" s="156">
        <f>SUMIF(AG40:AG60,"&lt;&gt;NOR",G40:G60)</f>
        <v>0</v>
      </c>
      <c r="H39" s="150"/>
      <c r="I39" s="150">
        <f>SUM(I40:I60)</f>
        <v>62436.450000000012</v>
      </c>
      <c r="J39" s="150"/>
      <c r="K39" s="150">
        <f>SUM(K40:K60)</f>
        <v>19630.68</v>
      </c>
      <c r="L39" s="150"/>
      <c r="M39" s="150">
        <f>SUM(M40:M60)</f>
        <v>0</v>
      </c>
      <c r="N39" s="150"/>
      <c r="O39" s="150">
        <f>SUM(O40:O60)</f>
        <v>0.14000000000000001</v>
      </c>
      <c r="P39" s="150"/>
      <c r="Q39" s="150">
        <f>SUM(Q40:Q60)</f>
        <v>0.35000000000000003</v>
      </c>
      <c r="R39" s="150"/>
      <c r="S39" s="150"/>
      <c r="T39" s="150"/>
      <c r="U39" s="150"/>
      <c r="V39" s="150">
        <f>SUM(V40:V60)</f>
        <v>20.109999999999996</v>
      </c>
      <c r="W39" s="150"/>
      <c r="X39" s="150"/>
      <c r="AG39" t="s">
        <v>101</v>
      </c>
    </row>
    <row r="40" spans="1:60" outlineLevel="1">
      <c r="A40" s="163">
        <v>25</v>
      </c>
      <c r="B40" s="164" t="s">
        <v>157</v>
      </c>
      <c r="C40" s="170" t="s">
        <v>158</v>
      </c>
      <c r="D40" s="165" t="s">
        <v>159</v>
      </c>
      <c r="E40" s="166">
        <v>2</v>
      </c>
      <c r="F40" s="167">
        <v>0</v>
      </c>
      <c r="G40" s="168">
        <f t="shared" ref="G40:G60" si="7">ROUND(E40*F40,2)</f>
        <v>0</v>
      </c>
      <c r="H40" s="149">
        <v>0</v>
      </c>
      <c r="I40" s="149">
        <f t="shared" ref="I40:I60" si="8">ROUND(E40*H40,2)</f>
        <v>0</v>
      </c>
      <c r="J40" s="149">
        <v>148</v>
      </c>
      <c r="K40" s="149">
        <f t="shared" ref="K40:K60" si="9">ROUND(E40*J40,2)</f>
        <v>296</v>
      </c>
      <c r="L40" s="149">
        <v>21</v>
      </c>
      <c r="M40" s="149">
        <f t="shared" ref="M40:M60" si="10">G40*(1+L40/100)</f>
        <v>0</v>
      </c>
      <c r="N40" s="149">
        <v>0</v>
      </c>
      <c r="O40" s="149">
        <f t="shared" ref="O40:O60" si="11">ROUND(E40*N40,2)</f>
        <v>0</v>
      </c>
      <c r="P40" s="149">
        <v>1.9460000000000002E-2</v>
      </c>
      <c r="Q40" s="149">
        <f t="shared" ref="Q40:Q60" si="12">ROUND(E40*P40,2)</f>
        <v>0.04</v>
      </c>
      <c r="R40" s="149"/>
      <c r="S40" s="149" t="s">
        <v>105</v>
      </c>
      <c r="T40" s="149" t="s">
        <v>105</v>
      </c>
      <c r="U40" s="149">
        <v>0.38200000000000001</v>
      </c>
      <c r="V40" s="149">
        <f t="shared" ref="V40:V60" si="13">ROUND(E40*U40,2)</f>
        <v>0.76</v>
      </c>
      <c r="W40" s="149"/>
      <c r="X40" s="149" t="s">
        <v>106</v>
      </c>
      <c r="Y40" s="146"/>
      <c r="Z40" s="146"/>
      <c r="AA40" s="146"/>
      <c r="AB40" s="146"/>
      <c r="AC40" s="146"/>
      <c r="AD40" s="146"/>
      <c r="AE40" s="146"/>
      <c r="AF40" s="146"/>
      <c r="AG40" s="146" t="s">
        <v>107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>
      <c r="A41" s="163">
        <v>26</v>
      </c>
      <c r="B41" s="164" t="s">
        <v>160</v>
      </c>
      <c r="C41" s="170" t="s">
        <v>161</v>
      </c>
      <c r="D41" s="165" t="s">
        <v>159</v>
      </c>
      <c r="E41" s="166">
        <v>2</v>
      </c>
      <c r="F41" s="167">
        <v>0</v>
      </c>
      <c r="G41" s="168">
        <f t="shared" si="7"/>
        <v>0</v>
      </c>
      <c r="H41" s="149">
        <v>2875.86</v>
      </c>
      <c r="I41" s="149">
        <f t="shared" si="8"/>
        <v>5751.72</v>
      </c>
      <c r="J41" s="149">
        <v>1324.14</v>
      </c>
      <c r="K41" s="149">
        <f t="shared" si="9"/>
        <v>2648.28</v>
      </c>
      <c r="L41" s="149">
        <v>21</v>
      </c>
      <c r="M41" s="149">
        <f t="shared" si="10"/>
        <v>0</v>
      </c>
      <c r="N41" s="149">
        <v>1.601E-2</v>
      </c>
      <c r="O41" s="149">
        <f t="shared" si="11"/>
        <v>0.03</v>
      </c>
      <c r="P41" s="149">
        <v>0</v>
      </c>
      <c r="Q41" s="149">
        <f t="shared" si="12"/>
        <v>0</v>
      </c>
      <c r="R41" s="149"/>
      <c r="S41" s="149" t="s">
        <v>105</v>
      </c>
      <c r="T41" s="149" t="s">
        <v>115</v>
      </c>
      <c r="U41" s="149">
        <v>1.19</v>
      </c>
      <c r="V41" s="149">
        <f t="shared" si="13"/>
        <v>2.38</v>
      </c>
      <c r="W41" s="149"/>
      <c r="X41" s="149" t="s">
        <v>106</v>
      </c>
      <c r="Y41" s="146"/>
      <c r="Z41" s="146"/>
      <c r="AA41" s="146"/>
      <c r="AB41" s="146"/>
      <c r="AC41" s="146"/>
      <c r="AD41" s="146"/>
      <c r="AE41" s="146"/>
      <c r="AF41" s="146"/>
      <c r="AG41" s="146" t="s">
        <v>107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>
      <c r="A42" s="163">
        <v>27</v>
      </c>
      <c r="B42" s="164" t="s">
        <v>162</v>
      </c>
      <c r="C42" s="170" t="s">
        <v>163</v>
      </c>
      <c r="D42" s="165" t="s">
        <v>159</v>
      </c>
      <c r="E42" s="166">
        <v>4</v>
      </c>
      <c r="F42" s="167">
        <v>0</v>
      </c>
      <c r="G42" s="168">
        <f t="shared" si="7"/>
        <v>0</v>
      </c>
      <c r="H42" s="149">
        <v>5806.17</v>
      </c>
      <c r="I42" s="149">
        <f t="shared" si="8"/>
        <v>23224.68</v>
      </c>
      <c r="J42" s="149">
        <v>533.83000000000004</v>
      </c>
      <c r="K42" s="149">
        <f t="shared" si="9"/>
        <v>2135.3200000000002</v>
      </c>
      <c r="L42" s="149">
        <v>21</v>
      </c>
      <c r="M42" s="149">
        <f t="shared" si="10"/>
        <v>0</v>
      </c>
      <c r="N42" s="149">
        <v>2.1309999999999999E-2</v>
      </c>
      <c r="O42" s="149">
        <f t="shared" si="11"/>
        <v>0.09</v>
      </c>
      <c r="P42" s="149">
        <v>0</v>
      </c>
      <c r="Q42" s="149">
        <f t="shared" si="12"/>
        <v>0</v>
      </c>
      <c r="R42" s="149"/>
      <c r="S42" s="149" t="s">
        <v>105</v>
      </c>
      <c r="T42" s="149" t="s">
        <v>115</v>
      </c>
      <c r="U42" s="149">
        <v>0.85</v>
      </c>
      <c r="V42" s="149">
        <f t="shared" si="13"/>
        <v>3.4</v>
      </c>
      <c r="W42" s="149"/>
      <c r="X42" s="149" t="s">
        <v>106</v>
      </c>
      <c r="Y42" s="146"/>
      <c r="Z42" s="146"/>
      <c r="AA42" s="146"/>
      <c r="AB42" s="146"/>
      <c r="AC42" s="146"/>
      <c r="AD42" s="146"/>
      <c r="AE42" s="146"/>
      <c r="AF42" s="146"/>
      <c r="AG42" s="146" t="s">
        <v>107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>
      <c r="A43" s="163">
        <v>28</v>
      </c>
      <c r="B43" s="164" t="s">
        <v>164</v>
      </c>
      <c r="C43" s="170" t="s">
        <v>165</v>
      </c>
      <c r="D43" s="165" t="s">
        <v>159</v>
      </c>
      <c r="E43" s="166">
        <v>4</v>
      </c>
      <c r="F43" s="167">
        <v>0</v>
      </c>
      <c r="G43" s="168">
        <f t="shared" si="7"/>
        <v>0</v>
      </c>
      <c r="H43" s="149">
        <v>0</v>
      </c>
      <c r="I43" s="149">
        <f t="shared" si="8"/>
        <v>0</v>
      </c>
      <c r="J43" s="149">
        <v>140</v>
      </c>
      <c r="K43" s="149">
        <f t="shared" si="9"/>
        <v>560</v>
      </c>
      <c r="L43" s="149">
        <v>21</v>
      </c>
      <c r="M43" s="149">
        <f t="shared" si="10"/>
        <v>0</v>
      </c>
      <c r="N43" s="149">
        <v>0</v>
      </c>
      <c r="O43" s="149">
        <f t="shared" si="11"/>
        <v>0</v>
      </c>
      <c r="P43" s="149">
        <v>1.7069999999999998E-2</v>
      </c>
      <c r="Q43" s="149">
        <f t="shared" si="12"/>
        <v>7.0000000000000007E-2</v>
      </c>
      <c r="R43" s="149"/>
      <c r="S43" s="149" t="s">
        <v>105</v>
      </c>
      <c r="T43" s="149" t="s">
        <v>105</v>
      </c>
      <c r="U43" s="149">
        <v>0.36199999999999999</v>
      </c>
      <c r="V43" s="149">
        <f t="shared" si="13"/>
        <v>1.45</v>
      </c>
      <c r="W43" s="149"/>
      <c r="X43" s="149" t="s">
        <v>106</v>
      </c>
      <c r="Y43" s="146"/>
      <c r="Z43" s="146"/>
      <c r="AA43" s="146"/>
      <c r="AB43" s="146"/>
      <c r="AC43" s="146"/>
      <c r="AD43" s="146"/>
      <c r="AE43" s="146"/>
      <c r="AF43" s="146"/>
      <c r="AG43" s="146" t="s">
        <v>107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>
      <c r="A44" s="163">
        <v>29</v>
      </c>
      <c r="B44" s="164" t="s">
        <v>166</v>
      </c>
      <c r="C44" s="170" t="s">
        <v>167</v>
      </c>
      <c r="D44" s="165" t="s">
        <v>159</v>
      </c>
      <c r="E44" s="166">
        <v>1</v>
      </c>
      <c r="F44" s="167">
        <v>0</v>
      </c>
      <c r="G44" s="168">
        <f t="shared" si="7"/>
        <v>0</v>
      </c>
      <c r="H44" s="149">
        <v>7111</v>
      </c>
      <c r="I44" s="149">
        <f t="shared" si="8"/>
        <v>7111</v>
      </c>
      <c r="J44" s="149">
        <v>939</v>
      </c>
      <c r="K44" s="149">
        <f t="shared" si="9"/>
        <v>939</v>
      </c>
      <c r="L44" s="149">
        <v>21</v>
      </c>
      <c r="M44" s="149">
        <f t="shared" si="10"/>
        <v>0</v>
      </c>
      <c r="N44" s="149">
        <v>1.444E-2</v>
      </c>
      <c r="O44" s="149">
        <f t="shared" si="11"/>
        <v>0.01</v>
      </c>
      <c r="P44" s="149">
        <v>0</v>
      </c>
      <c r="Q44" s="149">
        <f t="shared" si="12"/>
        <v>0</v>
      </c>
      <c r="R44" s="149"/>
      <c r="S44" s="149" t="s">
        <v>105</v>
      </c>
      <c r="T44" s="149" t="s">
        <v>115</v>
      </c>
      <c r="U44" s="149">
        <v>1.25</v>
      </c>
      <c r="V44" s="149">
        <f t="shared" si="13"/>
        <v>1.25</v>
      </c>
      <c r="W44" s="149"/>
      <c r="X44" s="149" t="s">
        <v>106</v>
      </c>
      <c r="Y44" s="146"/>
      <c r="Z44" s="146"/>
      <c r="AA44" s="146"/>
      <c r="AB44" s="146"/>
      <c r="AC44" s="146"/>
      <c r="AD44" s="146"/>
      <c r="AE44" s="146"/>
      <c r="AF44" s="146"/>
      <c r="AG44" s="146" t="s">
        <v>107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>
      <c r="A45" s="163">
        <v>30</v>
      </c>
      <c r="B45" s="164" t="s">
        <v>168</v>
      </c>
      <c r="C45" s="170" t="s">
        <v>169</v>
      </c>
      <c r="D45" s="165" t="s">
        <v>159</v>
      </c>
      <c r="E45" s="166">
        <v>1</v>
      </c>
      <c r="F45" s="167">
        <v>0</v>
      </c>
      <c r="G45" s="168">
        <f t="shared" si="7"/>
        <v>0</v>
      </c>
      <c r="H45" s="149">
        <v>0</v>
      </c>
      <c r="I45" s="149">
        <f t="shared" si="8"/>
        <v>0</v>
      </c>
      <c r="J45" s="149">
        <v>224.5</v>
      </c>
      <c r="K45" s="149">
        <f t="shared" si="9"/>
        <v>224.5</v>
      </c>
      <c r="L45" s="149">
        <v>21</v>
      </c>
      <c r="M45" s="149">
        <f t="shared" si="10"/>
        <v>0</v>
      </c>
      <c r="N45" s="149">
        <v>0</v>
      </c>
      <c r="O45" s="149">
        <f t="shared" si="11"/>
        <v>0</v>
      </c>
      <c r="P45" s="149">
        <v>1.8800000000000001E-2</v>
      </c>
      <c r="Q45" s="149">
        <f t="shared" si="12"/>
        <v>0.02</v>
      </c>
      <c r="R45" s="149"/>
      <c r="S45" s="149" t="s">
        <v>105</v>
      </c>
      <c r="T45" s="149" t="s">
        <v>105</v>
      </c>
      <c r="U45" s="149">
        <v>0.57899999999999996</v>
      </c>
      <c r="V45" s="149">
        <f t="shared" si="13"/>
        <v>0.57999999999999996</v>
      </c>
      <c r="W45" s="149"/>
      <c r="X45" s="149" t="s">
        <v>106</v>
      </c>
      <c r="Y45" s="146"/>
      <c r="Z45" s="146"/>
      <c r="AA45" s="146"/>
      <c r="AB45" s="146"/>
      <c r="AC45" s="146"/>
      <c r="AD45" s="146"/>
      <c r="AE45" s="146"/>
      <c r="AF45" s="146"/>
      <c r="AG45" s="146" t="s">
        <v>107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>
      <c r="A46" s="163">
        <v>31</v>
      </c>
      <c r="B46" s="164" t="s">
        <v>170</v>
      </c>
      <c r="C46" s="170" t="s">
        <v>171</v>
      </c>
      <c r="D46" s="165" t="s">
        <v>159</v>
      </c>
      <c r="E46" s="166">
        <v>3</v>
      </c>
      <c r="F46" s="167">
        <v>0</v>
      </c>
      <c r="G46" s="168">
        <f t="shared" si="7"/>
        <v>0</v>
      </c>
      <c r="H46" s="149">
        <v>0</v>
      </c>
      <c r="I46" s="149">
        <f t="shared" si="8"/>
        <v>0</v>
      </c>
      <c r="J46" s="149">
        <v>120</v>
      </c>
      <c r="K46" s="149">
        <f t="shared" si="9"/>
        <v>360</v>
      </c>
      <c r="L46" s="149">
        <v>21</v>
      </c>
      <c r="M46" s="149">
        <f t="shared" si="10"/>
        <v>0</v>
      </c>
      <c r="N46" s="149">
        <v>0</v>
      </c>
      <c r="O46" s="149">
        <f t="shared" si="11"/>
        <v>0</v>
      </c>
      <c r="P46" s="149">
        <v>6.7000000000000004E-2</v>
      </c>
      <c r="Q46" s="149">
        <f t="shared" si="12"/>
        <v>0.2</v>
      </c>
      <c r="R46" s="149"/>
      <c r="S46" s="149" t="s">
        <v>105</v>
      </c>
      <c r="T46" s="149" t="s">
        <v>105</v>
      </c>
      <c r="U46" s="149">
        <v>0.31</v>
      </c>
      <c r="V46" s="149">
        <f t="shared" si="13"/>
        <v>0.93</v>
      </c>
      <c r="W46" s="149"/>
      <c r="X46" s="149" t="s">
        <v>106</v>
      </c>
      <c r="Y46" s="146"/>
      <c r="Z46" s="146"/>
      <c r="AA46" s="146"/>
      <c r="AB46" s="146"/>
      <c r="AC46" s="146"/>
      <c r="AD46" s="146"/>
      <c r="AE46" s="146"/>
      <c r="AF46" s="146"/>
      <c r="AG46" s="146" t="s">
        <v>107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>
      <c r="A47" s="163">
        <v>32</v>
      </c>
      <c r="B47" s="164" t="s">
        <v>172</v>
      </c>
      <c r="C47" s="170" t="s">
        <v>173</v>
      </c>
      <c r="D47" s="165" t="s">
        <v>159</v>
      </c>
      <c r="E47" s="166">
        <v>12</v>
      </c>
      <c r="F47" s="167">
        <v>0</v>
      </c>
      <c r="G47" s="168">
        <f t="shared" si="7"/>
        <v>0</v>
      </c>
      <c r="H47" s="149">
        <v>108.24</v>
      </c>
      <c r="I47" s="149">
        <f t="shared" si="8"/>
        <v>1298.8800000000001</v>
      </c>
      <c r="J47" s="149">
        <v>112.26</v>
      </c>
      <c r="K47" s="149">
        <f t="shared" si="9"/>
        <v>1347.12</v>
      </c>
      <c r="L47" s="149">
        <v>21</v>
      </c>
      <c r="M47" s="149">
        <f t="shared" si="10"/>
        <v>0</v>
      </c>
      <c r="N47" s="149">
        <v>1.7000000000000001E-4</v>
      </c>
      <c r="O47" s="149">
        <f t="shared" si="11"/>
        <v>0</v>
      </c>
      <c r="P47" s="149">
        <v>0</v>
      </c>
      <c r="Q47" s="149">
        <f t="shared" si="12"/>
        <v>0</v>
      </c>
      <c r="R47" s="149"/>
      <c r="S47" s="149" t="s">
        <v>105</v>
      </c>
      <c r="T47" s="149" t="s">
        <v>105</v>
      </c>
      <c r="U47" s="149">
        <v>0.22700000000000001</v>
      </c>
      <c r="V47" s="149">
        <f t="shared" si="13"/>
        <v>2.72</v>
      </c>
      <c r="W47" s="149"/>
      <c r="X47" s="149" t="s">
        <v>106</v>
      </c>
      <c r="Y47" s="146"/>
      <c r="Z47" s="146"/>
      <c r="AA47" s="146"/>
      <c r="AB47" s="146"/>
      <c r="AC47" s="146"/>
      <c r="AD47" s="146"/>
      <c r="AE47" s="146"/>
      <c r="AF47" s="146"/>
      <c r="AG47" s="146" t="s">
        <v>107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>
      <c r="A48" s="163">
        <v>33</v>
      </c>
      <c r="B48" s="164" t="s">
        <v>174</v>
      </c>
      <c r="C48" s="170" t="s">
        <v>175</v>
      </c>
      <c r="D48" s="165" t="s">
        <v>176</v>
      </c>
      <c r="E48" s="166">
        <v>2</v>
      </c>
      <c r="F48" s="167">
        <v>0</v>
      </c>
      <c r="G48" s="168">
        <f t="shared" si="7"/>
        <v>0</v>
      </c>
      <c r="H48" s="149">
        <v>3152</v>
      </c>
      <c r="I48" s="149">
        <f t="shared" si="8"/>
        <v>6304</v>
      </c>
      <c r="J48" s="149">
        <v>368</v>
      </c>
      <c r="K48" s="149">
        <f t="shared" si="9"/>
        <v>736</v>
      </c>
      <c r="L48" s="149">
        <v>21</v>
      </c>
      <c r="M48" s="149">
        <f t="shared" si="10"/>
        <v>0</v>
      </c>
      <c r="N48" s="149">
        <v>8.4999999999999995E-4</v>
      </c>
      <c r="O48" s="149">
        <f t="shared" si="11"/>
        <v>0</v>
      </c>
      <c r="P48" s="149">
        <v>0</v>
      </c>
      <c r="Q48" s="149">
        <f t="shared" si="12"/>
        <v>0</v>
      </c>
      <c r="R48" s="149"/>
      <c r="S48" s="149" t="s">
        <v>105</v>
      </c>
      <c r="T48" s="149" t="s">
        <v>115</v>
      </c>
      <c r="U48" s="149">
        <v>0.44500000000000001</v>
      </c>
      <c r="V48" s="149">
        <f t="shared" si="13"/>
        <v>0.89</v>
      </c>
      <c r="W48" s="149"/>
      <c r="X48" s="149" t="s">
        <v>106</v>
      </c>
      <c r="Y48" s="146"/>
      <c r="Z48" s="146"/>
      <c r="AA48" s="146"/>
      <c r="AB48" s="146"/>
      <c r="AC48" s="146"/>
      <c r="AD48" s="146"/>
      <c r="AE48" s="146"/>
      <c r="AF48" s="146"/>
      <c r="AG48" s="146" t="s">
        <v>107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>
      <c r="A49" s="163">
        <v>34</v>
      </c>
      <c r="B49" s="164" t="s">
        <v>177</v>
      </c>
      <c r="C49" s="170" t="s">
        <v>178</v>
      </c>
      <c r="D49" s="165" t="s">
        <v>176</v>
      </c>
      <c r="E49" s="166">
        <v>4</v>
      </c>
      <c r="F49" s="167">
        <v>0</v>
      </c>
      <c r="G49" s="168">
        <f t="shared" si="7"/>
        <v>0</v>
      </c>
      <c r="H49" s="149">
        <v>2928.34</v>
      </c>
      <c r="I49" s="149">
        <f t="shared" si="8"/>
        <v>11713.36</v>
      </c>
      <c r="J49" s="149">
        <v>371.66</v>
      </c>
      <c r="K49" s="149">
        <f t="shared" si="9"/>
        <v>1486.64</v>
      </c>
      <c r="L49" s="149">
        <v>21</v>
      </c>
      <c r="M49" s="149">
        <f t="shared" si="10"/>
        <v>0</v>
      </c>
      <c r="N49" s="149">
        <v>1.64E-3</v>
      </c>
      <c r="O49" s="149">
        <f t="shared" si="11"/>
        <v>0.01</v>
      </c>
      <c r="P49" s="149">
        <v>0</v>
      </c>
      <c r="Q49" s="149">
        <f t="shared" si="12"/>
        <v>0</v>
      </c>
      <c r="R49" s="149"/>
      <c r="S49" s="149" t="s">
        <v>105</v>
      </c>
      <c r="T49" s="149" t="s">
        <v>115</v>
      </c>
      <c r="U49" s="149">
        <v>0.44500000000000001</v>
      </c>
      <c r="V49" s="149">
        <f t="shared" si="13"/>
        <v>1.78</v>
      </c>
      <c r="W49" s="149"/>
      <c r="X49" s="149" t="s">
        <v>106</v>
      </c>
      <c r="Y49" s="146"/>
      <c r="Z49" s="146"/>
      <c r="AA49" s="146"/>
      <c r="AB49" s="146"/>
      <c r="AC49" s="146"/>
      <c r="AD49" s="146"/>
      <c r="AE49" s="146"/>
      <c r="AF49" s="146"/>
      <c r="AG49" s="146" t="s">
        <v>107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>
      <c r="A50" s="163">
        <v>35</v>
      </c>
      <c r="B50" s="164" t="s">
        <v>179</v>
      </c>
      <c r="C50" s="170" t="s">
        <v>180</v>
      </c>
      <c r="D50" s="165" t="s">
        <v>176</v>
      </c>
      <c r="E50" s="166">
        <v>1</v>
      </c>
      <c r="F50" s="167">
        <v>0</v>
      </c>
      <c r="G50" s="168">
        <f t="shared" si="7"/>
        <v>0</v>
      </c>
      <c r="H50" s="149">
        <v>3266.83</v>
      </c>
      <c r="I50" s="149">
        <f t="shared" si="8"/>
        <v>3266.83</v>
      </c>
      <c r="J50" s="149">
        <v>348.17</v>
      </c>
      <c r="K50" s="149">
        <f t="shared" si="9"/>
        <v>348.17</v>
      </c>
      <c r="L50" s="149">
        <v>21</v>
      </c>
      <c r="M50" s="149">
        <f t="shared" si="10"/>
        <v>0</v>
      </c>
      <c r="N50" s="149">
        <v>1.0200000000000001E-3</v>
      </c>
      <c r="O50" s="149">
        <f t="shared" si="11"/>
        <v>0</v>
      </c>
      <c r="P50" s="149">
        <v>0</v>
      </c>
      <c r="Q50" s="149">
        <f t="shared" si="12"/>
        <v>0</v>
      </c>
      <c r="R50" s="149"/>
      <c r="S50" s="149" t="s">
        <v>105</v>
      </c>
      <c r="T50" s="149" t="s">
        <v>115</v>
      </c>
      <c r="U50" s="149">
        <v>0.48</v>
      </c>
      <c r="V50" s="149">
        <f t="shared" si="13"/>
        <v>0.48</v>
      </c>
      <c r="W50" s="149"/>
      <c r="X50" s="149" t="s">
        <v>106</v>
      </c>
      <c r="Y50" s="146"/>
      <c r="Z50" s="146"/>
      <c r="AA50" s="146"/>
      <c r="AB50" s="146"/>
      <c r="AC50" s="146"/>
      <c r="AD50" s="146"/>
      <c r="AE50" s="146"/>
      <c r="AF50" s="146"/>
      <c r="AG50" s="146" t="s">
        <v>107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>
      <c r="A51" s="163">
        <v>36</v>
      </c>
      <c r="B51" s="164" t="s">
        <v>181</v>
      </c>
      <c r="C51" s="170" t="s">
        <v>182</v>
      </c>
      <c r="D51" s="165" t="s">
        <v>159</v>
      </c>
      <c r="E51" s="166">
        <v>5</v>
      </c>
      <c r="F51" s="167">
        <v>0</v>
      </c>
      <c r="G51" s="168">
        <f t="shared" si="7"/>
        <v>0</v>
      </c>
      <c r="H51" s="149">
        <v>0</v>
      </c>
      <c r="I51" s="149">
        <f t="shared" si="8"/>
        <v>0</v>
      </c>
      <c r="J51" s="149">
        <v>84.1</v>
      </c>
      <c r="K51" s="149">
        <f t="shared" si="9"/>
        <v>420.5</v>
      </c>
      <c r="L51" s="149">
        <v>21</v>
      </c>
      <c r="M51" s="149">
        <f t="shared" si="10"/>
        <v>0</v>
      </c>
      <c r="N51" s="149">
        <v>0</v>
      </c>
      <c r="O51" s="149">
        <f t="shared" si="11"/>
        <v>0</v>
      </c>
      <c r="P51" s="149">
        <v>1.56E-3</v>
      </c>
      <c r="Q51" s="149">
        <f t="shared" si="12"/>
        <v>0.01</v>
      </c>
      <c r="R51" s="149"/>
      <c r="S51" s="149" t="s">
        <v>105</v>
      </c>
      <c r="T51" s="149" t="s">
        <v>105</v>
      </c>
      <c r="U51" s="149">
        <v>0.217</v>
      </c>
      <c r="V51" s="149">
        <f t="shared" si="13"/>
        <v>1.0900000000000001</v>
      </c>
      <c r="W51" s="149"/>
      <c r="X51" s="149" t="s">
        <v>106</v>
      </c>
      <c r="Y51" s="146"/>
      <c r="Z51" s="146"/>
      <c r="AA51" s="146"/>
      <c r="AB51" s="146"/>
      <c r="AC51" s="146"/>
      <c r="AD51" s="146"/>
      <c r="AE51" s="146"/>
      <c r="AF51" s="146"/>
      <c r="AG51" s="146" t="s">
        <v>107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>
      <c r="A52" s="163">
        <v>37</v>
      </c>
      <c r="B52" s="164" t="s">
        <v>183</v>
      </c>
      <c r="C52" s="170" t="s">
        <v>184</v>
      </c>
      <c r="D52" s="165" t="s">
        <v>159</v>
      </c>
      <c r="E52" s="166">
        <v>2</v>
      </c>
      <c r="F52" s="167">
        <v>0</v>
      </c>
      <c r="G52" s="168">
        <f t="shared" si="7"/>
        <v>0</v>
      </c>
      <c r="H52" s="149">
        <v>0</v>
      </c>
      <c r="I52" s="149">
        <f t="shared" si="8"/>
        <v>0</v>
      </c>
      <c r="J52" s="149">
        <v>86</v>
      </c>
      <c r="K52" s="149">
        <f t="shared" si="9"/>
        <v>172</v>
      </c>
      <c r="L52" s="149">
        <v>21</v>
      </c>
      <c r="M52" s="149">
        <f t="shared" si="10"/>
        <v>0</v>
      </c>
      <c r="N52" s="149">
        <v>0</v>
      </c>
      <c r="O52" s="149">
        <f t="shared" si="11"/>
        <v>0</v>
      </c>
      <c r="P52" s="149">
        <v>8.5999999999999998E-4</v>
      </c>
      <c r="Q52" s="149">
        <f t="shared" si="12"/>
        <v>0</v>
      </c>
      <c r="R52" s="149"/>
      <c r="S52" s="149" t="s">
        <v>105</v>
      </c>
      <c r="T52" s="149" t="s">
        <v>105</v>
      </c>
      <c r="U52" s="149">
        <v>0.222</v>
      </c>
      <c r="V52" s="149">
        <f t="shared" si="13"/>
        <v>0.44</v>
      </c>
      <c r="W52" s="149"/>
      <c r="X52" s="149" t="s">
        <v>106</v>
      </c>
      <c r="Y52" s="146"/>
      <c r="Z52" s="146"/>
      <c r="AA52" s="146"/>
      <c r="AB52" s="146"/>
      <c r="AC52" s="146"/>
      <c r="AD52" s="146"/>
      <c r="AE52" s="146"/>
      <c r="AF52" s="146"/>
      <c r="AG52" s="146" t="s">
        <v>107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>
      <c r="A53" s="163">
        <v>38</v>
      </c>
      <c r="B53" s="164" t="s">
        <v>185</v>
      </c>
      <c r="C53" s="170" t="s">
        <v>186</v>
      </c>
      <c r="D53" s="165" t="s">
        <v>176</v>
      </c>
      <c r="E53" s="166">
        <v>2</v>
      </c>
      <c r="F53" s="167">
        <v>0</v>
      </c>
      <c r="G53" s="168">
        <f t="shared" si="7"/>
        <v>0</v>
      </c>
      <c r="H53" s="149">
        <v>1321.33</v>
      </c>
      <c r="I53" s="149">
        <f t="shared" si="8"/>
        <v>2642.66</v>
      </c>
      <c r="J53" s="149">
        <v>121.67</v>
      </c>
      <c r="K53" s="149">
        <f t="shared" si="9"/>
        <v>243.34</v>
      </c>
      <c r="L53" s="149">
        <v>21</v>
      </c>
      <c r="M53" s="149">
        <f t="shared" si="10"/>
        <v>0</v>
      </c>
      <c r="N53" s="149">
        <v>7.2999999999999996E-4</v>
      </c>
      <c r="O53" s="149">
        <f t="shared" si="11"/>
        <v>0</v>
      </c>
      <c r="P53" s="149">
        <v>0</v>
      </c>
      <c r="Q53" s="149">
        <f t="shared" si="12"/>
        <v>0</v>
      </c>
      <c r="R53" s="149"/>
      <c r="S53" s="149" t="s">
        <v>105</v>
      </c>
      <c r="T53" s="149" t="s">
        <v>105</v>
      </c>
      <c r="U53" s="149">
        <v>0.246</v>
      </c>
      <c r="V53" s="149">
        <f t="shared" si="13"/>
        <v>0.49</v>
      </c>
      <c r="W53" s="149"/>
      <c r="X53" s="149" t="s">
        <v>106</v>
      </c>
      <c r="Y53" s="146"/>
      <c r="Z53" s="146"/>
      <c r="AA53" s="146"/>
      <c r="AB53" s="146"/>
      <c r="AC53" s="146"/>
      <c r="AD53" s="146"/>
      <c r="AE53" s="146"/>
      <c r="AF53" s="146"/>
      <c r="AG53" s="146" t="s">
        <v>107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1">
      <c r="A54" s="163">
        <v>39</v>
      </c>
      <c r="B54" s="164" t="s">
        <v>187</v>
      </c>
      <c r="C54" s="170" t="s">
        <v>188</v>
      </c>
      <c r="D54" s="165" t="s">
        <v>176</v>
      </c>
      <c r="E54" s="166">
        <v>2</v>
      </c>
      <c r="F54" s="167">
        <v>0</v>
      </c>
      <c r="G54" s="168">
        <f t="shared" si="7"/>
        <v>0</v>
      </c>
      <c r="H54" s="149">
        <v>334.83</v>
      </c>
      <c r="I54" s="149">
        <f t="shared" si="8"/>
        <v>669.66</v>
      </c>
      <c r="J54" s="149">
        <v>121.67</v>
      </c>
      <c r="K54" s="149">
        <f t="shared" si="9"/>
        <v>243.34</v>
      </c>
      <c r="L54" s="149">
        <v>21</v>
      </c>
      <c r="M54" s="149">
        <f t="shared" si="10"/>
        <v>0</v>
      </c>
      <c r="N54" s="149">
        <v>2.5999999999999998E-4</v>
      </c>
      <c r="O54" s="149">
        <f t="shared" si="11"/>
        <v>0</v>
      </c>
      <c r="P54" s="149">
        <v>0</v>
      </c>
      <c r="Q54" s="149">
        <f t="shared" si="12"/>
        <v>0</v>
      </c>
      <c r="R54" s="149"/>
      <c r="S54" s="149" t="s">
        <v>105</v>
      </c>
      <c r="T54" s="149" t="s">
        <v>105</v>
      </c>
      <c r="U54" s="149">
        <v>0.246</v>
      </c>
      <c r="V54" s="149">
        <f t="shared" si="13"/>
        <v>0.49</v>
      </c>
      <c r="W54" s="149"/>
      <c r="X54" s="149" t="s">
        <v>106</v>
      </c>
      <c r="Y54" s="146"/>
      <c r="Z54" s="146"/>
      <c r="AA54" s="146"/>
      <c r="AB54" s="146"/>
      <c r="AC54" s="146"/>
      <c r="AD54" s="146"/>
      <c r="AE54" s="146"/>
      <c r="AF54" s="146"/>
      <c r="AG54" s="146" t="s">
        <v>107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>
      <c r="A55" s="163">
        <v>40</v>
      </c>
      <c r="B55" s="164" t="s">
        <v>189</v>
      </c>
      <c r="C55" s="170" t="s">
        <v>190</v>
      </c>
      <c r="D55" s="165" t="s">
        <v>176</v>
      </c>
      <c r="E55" s="166">
        <v>2</v>
      </c>
      <c r="F55" s="167">
        <v>0</v>
      </c>
      <c r="G55" s="168">
        <f t="shared" si="7"/>
        <v>0</v>
      </c>
      <c r="H55" s="149">
        <v>226.83</v>
      </c>
      <c r="I55" s="149">
        <f t="shared" si="8"/>
        <v>453.66</v>
      </c>
      <c r="J55" s="149">
        <v>121.67</v>
      </c>
      <c r="K55" s="149">
        <f t="shared" si="9"/>
        <v>243.34</v>
      </c>
      <c r="L55" s="149">
        <v>21</v>
      </c>
      <c r="M55" s="149">
        <f t="shared" si="10"/>
        <v>0</v>
      </c>
      <c r="N55" s="149">
        <v>2.0000000000000001E-4</v>
      </c>
      <c r="O55" s="149">
        <f t="shared" si="11"/>
        <v>0</v>
      </c>
      <c r="P55" s="149">
        <v>0</v>
      </c>
      <c r="Q55" s="149">
        <f t="shared" si="12"/>
        <v>0</v>
      </c>
      <c r="R55" s="149"/>
      <c r="S55" s="149" t="s">
        <v>105</v>
      </c>
      <c r="T55" s="149" t="s">
        <v>105</v>
      </c>
      <c r="U55" s="149">
        <v>0.246</v>
      </c>
      <c r="V55" s="149">
        <f t="shared" si="13"/>
        <v>0.49</v>
      </c>
      <c r="W55" s="149"/>
      <c r="X55" s="149" t="s">
        <v>106</v>
      </c>
      <c r="Y55" s="146"/>
      <c r="Z55" s="146"/>
      <c r="AA55" s="146"/>
      <c r="AB55" s="146"/>
      <c r="AC55" s="146"/>
      <c r="AD55" s="146"/>
      <c r="AE55" s="146"/>
      <c r="AF55" s="146"/>
      <c r="AG55" s="146" t="s">
        <v>107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>
      <c r="A56" s="163">
        <v>41</v>
      </c>
      <c r="B56" s="164" t="s">
        <v>191</v>
      </c>
      <c r="C56" s="170" t="s">
        <v>192</v>
      </c>
      <c r="D56" s="165" t="s">
        <v>176</v>
      </c>
      <c r="E56" s="166">
        <v>7</v>
      </c>
      <c r="F56" s="167">
        <v>0</v>
      </c>
      <c r="G56" s="168">
        <f t="shared" si="7"/>
        <v>0</v>
      </c>
      <c r="H56" s="149">
        <v>0</v>
      </c>
      <c r="I56" s="149">
        <f t="shared" si="8"/>
        <v>0</v>
      </c>
      <c r="J56" s="149">
        <v>14.7</v>
      </c>
      <c r="K56" s="149">
        <f t="shared" si="9"/>
        <v>102.9</v>
      </c>
      <c r="L56" s="149">
        <v>21</v>
      </c>
      <c r="M56" s="149">
        <f t="shared" si="10"/>
        <v>0</v>
      </c>
      <c r="N56" s="149">
        <v>0</v>
      </c>
      <c r="O56" s="149">
        <f t="shared" si="11"/>
        <v>0</v>
      </c>
      <c r="P56" s="149">
        <v>8.4999999999999995E-4</v>
      </c>
      <c r="Q56" s="149">
        <f t="shared" si="12"/>
        <v>0.01</v>
      </c>
      <c r="R56" s="149"/>
      <c r="S56" s="149" t="s">
        <v>105</v>
      </c>
      <c r="T56" s="149" t="s">
        <v>105</v>
      </c>
      <c r="U56" s="149">
        <v>3.7999999999999999E-2</v>
      </c>
      <c r="V56" s="149">
        <f t="shared" si="13"/>
        <v>0.27</v>
      </c>
      <c r="W56" s="149"/>
      <c r="X56" s="149" t="s">
        <v>106</v>
      </c>
      <c r="Y56" s="146"/>
      <c r="Z56" s="146"/>
      <c r="AA56" s="146"/>
      <c r="AB56" s="146"/>
      <c r="AC56" s="146"/>
      <c r="AD56" s="146"/>
      <c r="AE56" s="146"/>
      <c r="AF56" s="146"/>
      <c r="AG56" s="146" t="s">
        <v>107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>
      <c r="A57" s="163">
        <v>42</v>
      </c>
      <c r="B57" s="164" t="s">
        <v>193</v>
      </c>
      <c r="C57" s="170" t="s">
        <v>194</v>
      </c>
      <c r="D57" s="165" t="s">
        <v>133</v>
      </c>
      <c r="E57" s="166">
        <v>0.1454</v>
      </c>
      <c r="F57" s="167">
        <v>0</v>
      </c>
      <c r="G57" s="168">
        <f t="shared" si="7"/>
        <v>0</v>
      </c>
      <c r="H57" s="149">
        <v>0</v>
      </c>
      <c r="I57" s="149">
        <f t="shared" si="8"/>
        <v>0</v>
      </c>
      <c r="J57" s="149">
        <v>710</v>
      </c>
      <c r="K57" s="149">
        <f t="shared" si="9"/>
        <v>103.23</v>
      </c>
      <c r="L57" s="149">
        <v>21</v>
      </c>
      <c r="M57" s="149">
        <f t="shared" si="10"/>
        <v>0</v>
      </c>
      <c r="N57" s="149">
        <v>0</v>
      </c>
      <c r="O57" s="149">
        <f t="shared" si="11"/>
        <v>0</v>
      </c>
      <c r="P57" s="149">
        <v>0</v>
      </c>
      <c r="Q57" s="149">
        <f t="shared" si="12"/>
        <v>0</v>
      </c>
      <c r="R57" s="149"/>
      <c r="S57" s="149" t="s">
        <v>105</v>
      </c>
      <c r="T57" s="149" t="s">
        <v>105</v>
      </c>
      <c r="U57" s="149">
        <v>1.5169999999999999</v>
      </c>
      <c r="V57" s="149">
        <f t="shared" si="13"/>
        <v>0.22</v>
      </c>
      <c r="W57" s="149"/>
      <c r="X57" s="149" t="s">
        <v>106</v>
      </c>
      <c r="Y57" s="146"/>
      <c r="Z57" s="146"/>
      <c r="AA57" s="146"/>
      <c r="AB57" s="146"/>
      <c r="AC57" s="146"/>
      <c r="AD57" s="146"/>
      <c r="AE57" s="146"/>
      <c r="AF57" s="146"/>
      <c r="AG57" s="146" t="s">
        <v>107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>
      <c r="A58" s="163">
        <v>43</v>
      </c>
      <c r="B58" s="164" t="s">
        <v>195</v>
      </c>
      <c r="C58" s="170" t="s">
        <v>196</v>
      </c>
      <c r="D58" s="165" t="s">
        <v>118</v>
      </c>
      <c r="E58" s="166">
        <v>30</v>
      </c>
      <c r="F58" s="167">
        <v>0</v>
      </c>
      <c r="G58" s="168">
        <f t="shared" si="7"/>
        <v>0</v>
      </c>
      <c r="H58" s="149">
        <v>0</v>
      </c>
      <c r="I58" s="149">
        <f t="shared" si="8"/>
        <v>0</v>
      </c>
      <c r="J58" s="149">
        <v>150</v>
      </c>
      <c r="K58" s="149">
        <f t="shared" si="9"/>
        <v>4500</v>
      </c>
      <c r="L58" s="149">
        <v>21</v>
      </c>
      <c r="M58" s="149">
        <f t="shared" si="10"/>
        <v>0</v>
      </c>
      <c r="N58" s="149">
        <v>0</v>
      </c>
      <c r="O58" s="149">
        <f t="shared" si="11"/>
        <v>0</v>
      </c>
      <c r="P58" s="149">
        <v>0</v>
      </c>
      <c r="Q58" s="149">
        <f t="shared" si="12"/>
        <v>0</v>
      </c>
      <c r="R58" s="149"/>
      <c r="S58" s="149" t="s">
        <v>114</v>
      </c>
      <c r="T58" s="149" t="s">
        <v>115</v>
      </c>
      <c r="U58" s="149">
        <v>0</v>
      </c>
      <c r="V58" s="149">
        <f t="shared" si="13"/>
        <v>0</v>
      </c>
      <c r="W58" s="149"/>
      <c r="X58" s="149" t="s">
        <v>106</v>
      </c>
      <c r="Y58" s="146"/>
      <c r="Z58" s="146"/>
      <c r="AA58" s="146"/>
      <c r="AB58" s="146"/>
      <c r="AC58" s="146"/>
      <c r="AD58" s="146"/>
      <c r="AE58" s="146"/>
      <c r="AF58" s="146"/>
      <c r="AG58" s="146" t="s">
        <v>107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1">
      <c r="A59" s="163">
        <v>44</v>
      </c>
      <c r="B59" s="164" t="s">
        <v>197</v>
      </c>
      <c r="C59" s="170" t="s">
        <v>198</v>
      </c>
      <c r="D59" s="165" t="s">
        <v>104</v>
      </c>
      <c r="E59" s="166">
        <v>2</v>
      </c>
      <c r="F59" s="167">
        <v>0</v>
      </c>
      <c r="G59" s="168">
        <f t="shared" si="7"/>
        <v>0</v>
      </c>
      <c r="H59" s="149">
        <v>0</v>
      </c>
      <c r="I59" s="149">
        <f t="shared" si="8"/>
        <v>0</v>
      </c>
      <c r="J59" s="149">
        <v>1000</v>
      </c>
      <c r="K59" s="149">
        <f t="shared" si="9"/>
        <v>2000</v>
      </c>
      <c r="L59" s="149">
        <v>21</v>
      </c>
      <c r="M59" s="149">
        <f t="shared" si="10"/>
        <v>0</v>
      </c>
      <c r="N59" s="149">
        <v>0</v>
      </c>
      <c r="O59" s="149">
        <f t="shared" si="11"/>
        <v>0</v>
      </c>
      <c r="P59" s="149">
        <v>0</v>
      </c>
      <c r="Q59" s="149">
        <f t="shared" si="12"/>
        <v>0</v>
      </c>
      <c r="R59" s="149"/>
      <c r="S59" s="149" t="s">
        <v>114</v>
      </c>
      <c r="T59" s="149" t="s">
        <v>115</v>
      </c>
      <c r="U59" s="149">
        <v>0</v>
      </c>
      <c r="V59" s="149">
        <f t="shared" si="13"/>
        <v>0</v>
      </c>
      <c r="W59" s="149"/>
      <c r="X59" s="149" t="s">
        <v>106</v>
      </c>
      <c r="Y59" s="146"/>
      <c r="Z59" s="146"/>
      <c r="AA59" s="146"/>
      <c r="AB59" s="146"/>
      <c r="AC59" s="146"/>
      <c r="AD59" s="146"/>
      <c r="AE59" s="146"/>
      <c r="AF59" s="146"/>
      <c r="AG59" s="146" t="s">
        <v>107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>
      <c r="A60" s="163">
        <v>45</v>
      </c>
      <c r="B60" s="164" t="s">
        <v>199</v>
      </c>
      <c r="C60" s="170" t="s">
        <v>200</v>
      </c>
      <c r="D60" s="165" t="s">
        <v>176</v>
      </c>
      <c r="E60" s="166">
        <v>1</v>
      </c>
      <c r="F60" s="167">
        <v>0</v>
      </c>
      <c r="G60" s="168">
        <f t="shared" si="7"/>
        <v>0</v>
      </c>
      <c r="H60" s="149">
        <v>0</v>
      </c>
      <c r="I60" s="149">
        <f t="shared" si="8"/>
        <v>0</v>
      </c>
      <c r="J60" s="149">
        <v>521</v>
      </c>
      <c r="K60" s="149">
        <f t="shared" si="9"/>
        <v>521</v>
      </c>
      <c r="L60" s="149">
        <v>21</v>
      </c>
      <c r="M60" s="149">
        <f t="shared" si="10"/>
        <v>0</v>
      </c>
      <c r="N60" s="149">
        <v>0</v>
      </c>
      <c r="O60" s="149">
        <f t="shared" si="11"/>
        <v>0</v>
      </c>
      <c r="P60" s="149">
        <v>0</v>
      </c>
      <c r="Q60" s="149">
        <f t="shared" si="12"/>
        <v>0</v>
      </c>
      <c r="R60" s="149"/>
      <c r="S60" s="149" t="s">
        <v>114</v>
      </c>
      <c r="T60" s="149" t="s">
        <v>115</v>
      </c>
      <c r="U60" s="149">
        <v>0</v>
      </c>
      <c r="V60" s="149">
        <f t="shared" si="13"/>
        <v>0</v>
      </c>
      <c r="W60" s="149"/>
      <c r="X60" s="149" t="s">
        <v>106</v>
      </c>
      <c r="Y60" s="146"/>
      <c r="Z60" s="146"/>
      <c r="AA60" s="146"/>
      <c r="AB60" s="146"/>
      <c r="AC60" s="146"/>
      <c r="AD60" s="146"/>
      <c r="AE60" s="146"/>
      <c r="AF60" s="146"/>
      <c r="AG60" s="146" t="s">
        <v>107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>
      <c r="A61" s="151" t="s">
        <v>100</v>
      </c>
      <c r="B61" s="152" t="s">
        <v>69</v>
      </c>
      <c r="C61" s="169" t="s">
        <v>70</v>
      </c>
      <c r="D61" s="153"/>
      <c r="E61" s="154"/>
      <c r="F61" s="155"/>
      <c r="G61" s="156">
        <f>SUMIF(AG62:AG62,"&lt;&gt;NOR",G62:G62)</f>
        <v>0</v>
      </c>
      <c r="H61" s="150"/>
      <c r="I61" s="150">
        <f>SUM(I62:I62)</f>
        <v>57.3</v>
      </c>
      <c r="J61" s="150"/>
      <c r="K61" s="150">
        <f>SUM(K62:K62)</f>
        <v>916.7</v>
      </c>
      <c r="L61" s="150"/>
      <c r="M61" s="150">
        <f>SUM(M62:M62)</f>
        <v>0</v>
      </c>
      <c r="N61" s="150"/>
      <c r="O61" s="150">
        <f>SUM(O62:O62)</f>
        <v>0</v>
      </c>
      <c r="P61" s="150"/>
      <c r="Q61" s="150">
        <f>SUM(Q62:Q62)</f>
        <v>0</v>
      </c>
      <c r="R61" s="150"/>
      <c r="S61" s="150"/>
      <c r="T61" s="150"/>
      <c r="U61" s="150"/>
      <c r="V61" s="150">
        <f>SUM(V62:V62)</f>
        <v>0.46</v>
      </c>
      <c r="W61" s="150"/>
      <c r="X61" s="150"/>
      <c r="AG61" t="s">
        <v>101</v>
      </c>
    </row>
    <row r="62" spans="1:60" ht="22.5" outlineLevel="1">
      <c r="A62" s="163">
        <v>46</v>
      </c>
      <c r="B62" s="164" t="s">
        <v>201</v>
      </c>
      <c r="C62" s="170" t="s">
        <v>202</v>
      </c>
      <c r="D62" s="165" t="s">
        <v>176</v>
      </c>
      <c r="E62" s="166">
        <v>2</v>
      </c>
      <c r="F62" s="167">
        <v>0</v>
      </c>
      <c r="G62" s="168">
        <f>ROUND(E62*F62,2)</f>
        <v>0</v>
      </c>
      <c r="H62" s="149">
        <v>28.65</v>
      </c>
      <c r="I62" s="149">
        <f>ROUND(E62*H62,2)</f>
        <v>57.3</v>
      </c>
      <c r="J62" s="149">
        <v>458.35</v>
      </c>
      <c r="K62" s="149">
        <f>ROUND(E62*J62,2)</f>
        <v>916.7</v>
      </c>
      <c r="L62" s="149">
        <v>21</v>
      </c>
      <c r="M62" s="149">
        <f>G62*(1+L62/100)</f>
        <v>0</v>
      </c>
      <c r="N62" s="149">
        <v>0</v>
      </c>
      <c r="O62" s="149">
        <f>ROUND(E62*N62,2)</f>
        <v>0</v>
      </c>
      <c r="P62" s="149">
        <v>0</v>
      </c>
      <c r="Q62" s="149">
        <f>ROUND(E62*P62,2)</f>
        <v>0</v>
      </c>
      <c r="R62" s="149"/>
      <c r="S62" s="149" t="s">
        <v>105</v>
      </c>
      <c r="T62" s="149" t="s">
        <v>115</v>
      </c>
      <c r="U62" s="149">
        <v>0.23</v>
      </c>
      <c r="V62" s="149">
        <f>ROUND(E62*U62,2)</f>
        <v>0.46</v>
      </c>
      <c r="W62" s="149"/>
      <c r="X62" s="149" t="s">
        <v>106</v>
      </c>
      <c r="Y62" s="146"/>
      <c r="Z62" s="146"/>
      <c r="AA62" s="146"/>
      <c r="AB62" s="146"/>
      <c r="AC62" s="146"/>
      <c r="AD62" s="146"/>
      <c r="AE62" s="146"/>
      <c r="AF62" s="146"/>
      <c r="AG62" s="146" t="s">
        <v>107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>
      <c r="A63" s="151" t="s">
        <v>100</v>
      </c>
      <c r="B63" s="152" t="s">
        <v>71</v>
      </c>
      <c r="C63" s="169" t="s">
        <v>72</v>
      </c>
      <c r="D63" s="153"/>
      <c r="E63" s="154"/>
      <c r="F63" s="155"/>
      <c r="G63" s="156">
        <f>SUMIF(AG64:AG68,"&lt;&gt;NOR",G64:G68)</f>
        <v>0</v>
      </c>
      <c r="H63" s="150"/>
      <c r="I63" s="150">
        <f>SUM(I64:I68)</f>
        <v>0</v>
      </c>
      <c r="J63" s="150"/>
      <c r="K63" s="150">
        <f>SUM(K64:K68)</f>
        <v>18575</v>
      </c>
      <c r="L63" s="150"/>
      <c r="M63" s="150">
        <f>SUM(M64:M68)</f>
        <v>0</v>
      </c>
      <c r="N63" s="150"/>
      <c r="O63" s="150">
        <f>SUM(O64:O68)</f>
        <v>0</v>
      </c>
      <c r="P63" s="150"/>
      <c r="Q63" s="150">
        <f>SUM(Q64:Q68)</f>
        <v>0</v>
      </c>
      <c r="R63" s="150"/>
      <c r="S63" s="150"/>
      <c r="T63" s="150"/>
      <c r="U63" s="150"/>
      <c r="V63" s="150">
        <f>SUM(V64:V68)</f>
        <v>0</v>
      </c>
      <c r="W63" s="150"/>
      <c r="X63" s="150"/>
      <c r="AG63" t="s">
        <v>101</v>
      </c>
    </row>
    <row r="64" spans="1:60" outlineLevel="1">
      <c r="A64" s="163">
        <v>47</v>
      </c>
      <c r="B64" s="164" t="s">
        <v>203</v>
      </c>
      <c r="C64" s="170" t="s">
        <v>204</v>
      </c>
      <c r="D64" s="165" t="s">
        <v>159</v>
      </c>
      <c r="E64" s="166">
        <v>3</v>
      </c>
      <c r="F64" s="167">
        <v>0</v>
      </c>
      <c r="G64" s="168">
        <f>ROUND(E64*F64,2)</f>
        <v>0</v>
      </c>
      <c r="H64" s="149">
        <v>0</v>
      </c>
      <c r="I64" s="149">
        <f>ROUND(E64*H64,2)</f>
        <v>0</v>
      </c>
      <c r="J64" s="149">
        <v>2800</v>
      </c>
      <c r="K64" s="149">
        <f>ROUND(E64*J64,2)</f>
        <v>8400</v>
      </c>
      <c r="L64" s="149">
        <v>21</v>
      </c>
      <c r="M64" s="149">
        <f>G64*(1+L64/100)</f>
        <v>0</v>
      </c>
      <c r="N64" s="149">
        <v>0</v>
      </c>
      <c r="O64" s="149">
        <f>ROUND(E64*N64,2)</f>
        <v>0</v>
      </c>
      <c r="P64" s="149">
        <v>0</v>
      </c>
      <c r="Q64" s="149">
        <f>ROUND(E64*P64,2)</f>
        <v>0</v>
      </c>
      <c r="R64" s="149"/>
      <c r="S64" s="149" t="s">
        <v>114</v>
      </c>
      <c r="T64" s="149" t="s">
        <v>115</v>
      </c>
      <c r="U64" s="149">
        <v>0</v>
      </c>
      <c r="V64" s="149">
        <f>ROUND(E64*U64,2)</f>
        <v>0</v>
      </c>
      <c r="W64" s="149"/>
      <c r="X64" s="149" t="s">
        <v>106</v>
      </c>
      <c r="Y64" s="146"/>
      <c r="Z64" s="146"/>
      <c r="AA64" s="146"/>
      <c r="AB64" s="146"/>
      <c r="AC64" s="146"/>
      <c r="AD64" s="146"/>
      <c r="AE64" s="146"/>
      <c r="AF64" s="146"/>
      <c r="AG64" s="146" t="s">
        <v>107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>
      <c r="A65" s="163">
        <v>48</v>
      </c>
      <c r="B65" s="164" t="s">
        <v>205</v>
      </c>
      <c r="C65" s="170" t="s">
        <v>206</v>
      </c>
      <c r="D65" s="165" t="s">
        <v>159</v>
      </c>
      <c r="E65" s="166">
        <v>1</v>
      </c>
      <c r="F65" s="167">
        <v>0</v>
      </c>
      <c r="G65" s="168">
        <f>ROUND(E65*F65,2)</f>
        <v>0</v>
      </c>
      <c r="H65" s="149">
        <v>0</v>
      </c>
      <c r="I65" s="149">
        <f>ROUND(E65*H65,2)</f>
        <v>0</v>
      </c>
      <c r="J65" s="149">
        <v>3000</v>
      </c>
      <c r="K65" s="149">
        <f>ROUND(E65*J65,2)</f>
        <v>3000</v>
      </c>
      <c r="L65" s="149">
        <v>21</v>
      </c>
      <c r="M65" s="149">
        <f>G65*(1+L65/100)</f>
        <v>0</v>
      </c>
      <c r="N65" s="149">
        <v>0</v>
      </c>
      <c r="O65" s="149">
        <f>ROUND(E65*N65,2)</f>
        <v>0</v>
      </c>
      <c r="P65" s="149">
        <v>0</v>
      </c>
      <c r="Q65" s="149">
        <f>ROUND(E65*P65,2)</f>
        <v>0</v>
      </c>
      <c r="R65" s="149"/>
      <c r="S65" s="149" t="s">
        <v>114</v>
      </c>
      <c r="T65" s="149" t="s">
        <v>115</v>
      </c>
      <c r="U65" s="149">
        <v>0</v>
      </c>
      <c r="V65" s="149">
        <f>ROUND(E65*U65,2)</f>
        <v>0</v>
      </c>
      <c r="W65" s="149"/>
      <c r="X65" s="149" t="s">
        <v>106</v>
      </c>
      <c r="Y65" s="146"/>
      <c r="Z65" s="146"/>
      <c r="AA65" s="146"/>
      <c r="AB65" s="146"/>
      <c r="AC65" s="146"/>
      <c r="AD65" s="146"/>
      <c r="AE65" s="146"/>
      <c r="AF65" s="146"/>
      <c r="AG65" s="146" t="s">
        <v>107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>
      <c r="A66" s="163">
        <v>49</v>
      </c>
      <c r="B66" s="164" t="s">
        <v>207</v>
      </c>
      <c r="C66" s="170" t="s">
        <v>208</v>
      </c>
      <c r="D66" s="165" t="s">
        <v>159</v>
      </c>
      <c r="E66" s="166">
        <v>1</v>
      </c>
      <c r="F66" s="167">
        <v>0</v>
      </c>
      <c r="G66" s="168">
        <f>ROUND(E66*F66,2)</f>
        <v>0</v>
      </c>
      <c r="H66" s="149">
        <v>0</v>
      </c>
      <c r="I66" s="149">
        <f>ROUND(E66*H66,2)</f>
        <v>0</v>
      </c>
      <c r="J66" s="149">
        <v>3000</v>
      </c>
      <c r="K66" s="149">
        <f>ROUND(E66*J66,2)</f>
        <v>3000</v>
      </c>
      <c r="L66" s="149">
        <v>21</v>
      </c>
      <c r="M66" s="149">
        <f>G66*(1+L66/100)</f>
        <v>0</v>
      </c>
      <c r="N66" s="149">
        <v>0</v>
      </c>
      <c r="O66" s="149">
        <f>ROUND(E66*N66,2)</f>
        <v>0</v>
      </c>
      <c r="P66" s="149">
        <v>0</v>
      </c>
      <c r="Q66" s="149">
        <f>ROUND(E66*P66,2)</f>
        <v>0</v>
      </c>
      <c r="R66" s="149"/>
      <c r="S66" s="149" t="s">
        <v>114</v>
      </c>
      <c r="T66" s="149" t="s">
        <v>115</v>
      </c>
      <c r="U66" s="149">
        <v>0</v>
      </c>
      <c r="V66" s="149">
        <f>ROUND(E66*U66,2)</f>
        <v>0</v>
      </c>
      <c r="W66" s="149"/>
      <c r="X66" s="149" t="s">
        <v>106</v>
      </c>
      <c r="Y66" s="146"/>
      <c r="Z66" s="146"/>
      <c r="AA66" s="146"/>
      <c r="AB66" s="146"/>
      <c r="AC66" s="146"/>
      <c r="AD66" s="146"/>
      <c r="AE66" s="146"/>
      <c r="AF66" s="146"/>
      <c r="AG66" s="146" t="s">
        <v>107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>
      <c r="A67" s="163">
        <v>50</v>
      </c>
      <c r="B67" s="164" t="s">
        <v>209</v>
      </c>
      <c r="C67" s="170" t="s">
        <v>210</v>
      </c>
      <c r="D67" s="165" t="s">
        <v>211</v>
      </c>
      <c r="E67" s="166">
        <v>15</v>
      </c>
      <c r="F67" s="167">
        <v>0</v>
      </c>
      <c r="G67" s="168">
        <f>ROUND(E67*F67,2)</f>
        <v>0</v>
      </c>
      <c r="H67" s="149">
        <v>0</v>
      </c>
      <c r="I67" s="149">
        <f>ROUND(E67*H67,2)</f>
        <v>0</v>
      </c>
      <c r="J67" s="149">
        <v>45</v>
      </c>
      <c r="K67" s="149">
        <f>ROUND(E67*J67,2)</f>
        <v>675</v>
      </c>
      <c r="L67" s="149">
        <v>21</v>
      </c>
      <c r="M67" s="149">
        <f>G67*(1+L67/100)</f>
        <v>0</v>
      </c>
      <c r="N67" s="149">
        <v>0</v>
      </c>
      <c r="O67" s="149">
        <f>ROUND(E67*N67,2)</f>
        <v>0</v>
      </c>
      <c r="P67" s="149">
        <v>0</v>
      </c>
      <c r="Q67" s="149">
        <f>ROUND(E67*P67,2)</f>
        <v>0</v>
      </c>
      <c r="R67" s="149"/>
      <c r="S67" s="149" t="s">
        <v>114</v>
      </c>
      <c r="T67" s="149" t="s">
        <v>115</v>
      </c>
      <c r="U67" s="149">
        <v>0</v>
      </c>
      <c r="V67" s="149">
        <f>ROUND(E67*U67,2)</f>
        <v>0</v>
      </c>
      <c r="W67" s="149"/>
      <c r="X67" s="149" t="s">
        <v>106</v>
      </c>
      <c r="Y67" s="146"/>
      <c r="Z67" s="146"/>
      <c r="AA67" s="146"/>
      <c r="AB67" s="146"/>
      <c r="AC67" s="146"/>
      <c r="AD67" s="146"/>
      <c r="AE67" s="146"/>
      <c r="AF67" s="146"/>
      <c r="AG67" s="146" t="s">
        <v>107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>
      <c r="A68" s="157">
        <v>51</v>
      </c>
      <c r="B68" s="158" t="s">
        <v>212</v>
      </c>
      <c r="C68" s="171" t="s">
        <v>213</v>
      </c>
      <c r="D68" s="159" t="s">
        <v>159</v>
      </c>
      <c r="E68" s="160">
        <v>1</v>
      </c>
      <c r="F68" s="161">
        <v>0</v>
      </c>
      <c r="G68" s="162">
        <f>ROUND(E68*F68,2)</f>
        <v>0</v>
      </c>
      <c r="H68" s="149">
        <v>0</v>
      </c>
      <c r="I68" s="149">
        <f>ROUND(E68*H68,2)</f>
        <v>0</v>
      </c>
      <c r="J68" s="149">
        <v>3500</v>
      </c>
      <c r="K68" s="149">
        <f>ROUND(E68*J68,2)</f>
        <v>3500</v>
      </c>
      <c r="L68" s="149">
        <v>21</v>
      </c>
      <c r="M68" s="149">
        <f>G68*(1+L68/100)</f>
        <v>0</v>
      </c>
      <c r="N68" s="149">
        <v>0</v>
      </c>
      <c r="O68" s="149">
        <f>ROUND(E68*N68,2)</f>
        <v>0</v>
      </c>
      <c r="P68" s="149">
        <v>0</v>
      </c>
      <c r="Q68" s="149">
        <f>ROUND(E68*P68,2)</f>
        <v>0</v>
      </c>
      <c r="R68" s="149"/>
      <c r="S68" s="149" t="s">
        <v>114</v>
      </c>
      <c r="T68" s="149" t="s">
        <v>115</v>
      </c>
      <c r="U68" s="149">
        <v>0</v>
      </c>
      <c r="V68" s="149">
        <f>ROUND(E68*U68,2)</f>
        <v>0</v>
      </c>
      <c r="W68" s="149"/>
      <c r="X68" s="149" t="s">
        <v>106</v>
      </c>
      <c r="Y68" s="146"/>
      <c r="Z68" s="146"/>
      <c r="AA68" s="146"/>
      <c r="AB68" s="146"/>
      <c r="AC68" s="146"/>
      <c r="AD68" s="146"/>
      <c r="AE68" s="146"/>
      <c r="AF68" s="146"/>
      <c r="AG68" s="146" t="s">
        <v>107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>
      <c r="A69" s="3"/>
      <c r="B69" s="4"/>
      <c r="C69" s="172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v>15</v>
      </c>
      <c r="AF69">
        <v>21</v>
      </c>
      <c r="AG69" t="s">
        <v>87</v>
      </c>
    </row>
    <row r="70" spans="1:60">
      <c r="C70" s="173"/>
      <c r="D70" s="10"/>
      <c r="AG70" t="s">
        <v>214</v>
      </c>
    </row>
    <row r="71" spans="1:60">
      <c r="D71" s="10"/>
    </row>
    <row r="72" spans="1:60">
      <c r="D72" s="10"/>
    </row>
    <row r="73" spans="1:60">
      <c r="D73" s="10"/>
    </row>
    <row r="74" spans="1:60">
      <c r="D74" s="10"/>
    </row>
    <row r="75" spans="1:60">
      <c r="D75" s="10"/>
    </row>
    <row r="76" spans="1:60">
      <c r="D76" s="10"/>
    </row>
    <row r="77" spans="1:60">
      <c r="D77" s="10"/>
    </row>
    <row r="78" spans="1:60">
      <c r="D78" s="10"/>
    </row>
    <row r="79" spans="1:60">
      <c r="D79" s="10"/>
    </row>
    <row r="80" spans="1:60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2 Pol'!Názvy_tisku</vt:lpstr>
      <vt:lpstr>oadresa</vt:lpstr>
      <vt:lpstr>Stavba!Objednatel</vt:lpstr>
      <vt:lpstr>Stavba!Objekt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2019-03-19T12:27:02Z</cp:lastPrinted>
  <dcterms:created xsi:type="dcterms:W3CDTF">2009-04-08T07:15:50Z</dcterms:created>
  <dcterms:modified xsi:type="dcterms:W3CDTF">2020-02-25T08:54:16Z</dcterms:modified>
</cp:coreProperties>
</file>